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Ex1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hidePivotFieldList="1"/>
  <mc:AlternateContent xmlns:mc="http://schemas.openxmlformats.org/markup-compatibility/2006">
    <mc:Choice Requires="x15">
      <x15ac:absPath xmlns:x15ac="http://schemas.microsoft.com/office/spreadsheetml/2010/11/ac" url="D:\Miguel\Talleres Logistica y SCM - MVF\Plantillas en XLS\Plantillas finales\"/>
    </mc:Choice>
  </mc:AlternateContent>
  <xr:revisionPtr revIDLastSave="0" documentId="13_ncr:1_{43A28798-7925-4A62-BC57-279B2EC88484}" xr6:coauthVersionLast="36" xr6:coauthVersionMax="47" xr10:uidLastSave="{00000000-0000-0000-0000-000000000000}"/>
  <bookViews>
    <workbookView xWindow="0" yWindow="0" windowWidth="33600" windowHeight="21000" xr2:uid="{6D599713-1989-43D3-A173-9FAFCAE4DAE7}"/>
  </bookViews>
  <sheets>
    <sheet name="Dashboard" sheetId="6" r:id="rId1"/>
    <sheet name="Base" sheetId="1" r:id="rId2"/>
    <sheet name="Pivots" sheetId="5" r:id="rId3"/>
  </sheets>
  <definedNames>
    <definedName name="_xlnm._FilterDatabase" localSheetId="1" hidden="1">Base!$B$2:$O$371</definedName>
    <definedName name="_xlchart.v5.0" hidden="1">Pivots!$D$58</definedName>
    <definedName name="_xlchart.v5.1" hidden="1">Pivots!$D$59:$D$69</definedName>
    <definedName name="_xlchart.v5.2" hidden="1">Pivots!$E$58</definedName>
    <definedName name="_xlchart.v5.3" hidden="1">Pivots!$E$59:$E$69</definedName>
    <definedName name="_xlchart.v5.4" hidden="1">Pivots!$D$58</definedName>
    <definedName name="_xlchart.v5.5" hidden="1">Pivots!$D$59:$D$69</definedName>
    <definedName name="_xlchart.v5.6" hidden="1">Pivots!$E$58</definedName>
    <definedName name="_xlchart.v5.7" hidden="1">Pivots!$E$59:$E$69</definedName>
    <definedName name="SegmentaciónDeDatos_Categoría">#N/A</definedName>
    <definedName name="SegmentaciónDeDatos_Meses">#N/A</definedName>
    <definedName name="SegmentaciónDeDatos_Provincia">#N/A</definedName>
    <definedName name="SegmentaciónDeDatos_Vendedor">#N/A</definedName>
  </definedNames>
  <calcPr calcId="179021"/>
  <pivotCaches>
    <pivotCache cacheId="14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9" i="1"/>
  <c r="O11" i="1"/>
  <c r="O13" i="1"/>
  <c r="O21" i="1"/>
  <c r="O25" i="1"/>
  <c r="O27" i="1"/>
  <c r="O29" i="1"/>
  <c r="O3" i="1"/>
  <c r="O22" i="1"/>
  <c r="O30" i="1"/>
  <c r="O4" i="1"/>
  <c r="O6" i="1"/>
  <c r="O7" i="1"/>
  <c r="O8" i="1"/>
  <c r="O10" i="1"/>
  <c r="O12" i="1"/>
  <c r="O14" i="1"/>
  <c r="O15" i="1"/>
  <c r="O16" i="1"/>
  <c r="O17" i="1"/>
  <c r="O18" i="1"/>
  <c r="O19" i="1"/>
  <c r="O20" i="1"/>
  <c r="O23" i="1"/>
  <c r="O24" i="1"/>
  <c r="O26" i="1"/>
  <c r="O28" i="1"/>
  <c r="O31" i="1"/>
  <c r="O32" i="1"/>
  <c r="O33" i="1"/>
  <c r="O34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E65" i="5"/>
  <c r="E60" i="5"/>
  <c r="E64" i="5"/>
  <c r="E63" i="5"/>
  <c r="E62" i="5"/>
  <c r="E69" i="5"/>
  <c r="E67" i="5"/>
  <c r="E66" i="5"/>
  <c r="E59" i="5"/>
  <c r="E68" i="5"/>
  <c r="E61" i="5"/>
</calcChain>
</file>

<file path=xl/sharedStrings.xml><?xml version="1.0" encoding="utf-8"?>
<sst xmlns="http://schemas.openxmlformats.org/spreadsheetml/2006/main" count="2901" uniqueCount="124">
  <si>
    <t>Ciudad</t>
  </si>
  <si>
    <t>Vendedor</t>
  </si>
  <si>
    <t>Forma de pago</t>
  </si>
  <si>
    <t>Categoría</t>
  </si>
  <si>
    <t>Cantidad</t>
  </si>
  <si>
    <t>Tarifa de envío</t>
  </si>
  <si>
    <t>Empresa AA</t>
  </si>
  <si>
    <t>Empresa de embarque B</t>
  </si>
  <si>
    <t>Cheque</t>
  </si>
  <si>
    <t>Cerveza</t>
  </si>
  <si>
    <t>Bebidas</t>
  </si>
  <si>
    <t>Ciruelas secas</t>
  </si>
  <si>
    <t>Frutas secas</t>
  </si>
  <si>
    <t>Empresa D</t>
  </si>
  <si>
    <t>Empresa de embarque A</t>
  </si>
  <si>
    <t>Tarjeta de crédito</t>
  </si>
  <si>
    <t>Peras secas</t>
  </si>
  <si>
    <t>Manzanas secas</t>
  </si>
  <si>
    <t>Empresa L</t>
  </si>
  <si>
    <t>Té chai</t>
  </si>
  <si>
    <t>Café</t>
  </si>
  <si>
    <t>Empresa H</t>
  </si>
  <si>
    <t>Empresa de embarque C</t>
  </si>
  <si>
    <t>Galletas de chocolate</t>
  </si>
  <si>
    <t>Productos horneados</t>
  </si>
  <si>
    <t>Empresa CC</t>
  </si>
  <si>
    <t>Chocolate</t>
  </si>
  <si>
    <t>Dulces</t>
  </si>
  <si>
    <t>Empresa C</t>
  </si>
  <si>
    <t>Efectivo</t>
  </si>
  <si>
    <t>Almejas</t>
  </si>
  <si>
    <t>Sopas</t>
  </si>
  <si>
    <t>Empresa F</t>
  </si>
  <si>
    <t>Salsa curry</t>
  </si>
  <si>
    <t>Salsas</t>
  </si>
  <si>
    <t>Empresa BB</t>
  </si>
  <si>
    <t>Empresa J</t>
  </si>
  <si>
    <t>Té verde</t>
  </si>
  <si>
    <t>Empresa G</t>
  </si>
  <si>
    <t>Jalea de fresa</t>
  </si>
  <si>
    <t>Mermeladas y jaleas</t>
  </si>
  <si>
    <t>Condimento cajún</t>
  </si>
  <si>
    <t>Condimentos</t>
  </si>
  <si>
    <t>Empresa K</t>
  </si>
  <si>
    <t>Empresa A</t>
  </si>
  <si>
    <t>Carne de cangrejo</t>
  </si>
  <si>
    <t>Carne enlatada</t>
  </si>
  <si>
    <t>Empresa I</t>
  </si>
  <si>
    <t>Ravioli</t>
  </si>
  <si>
    <t>Pasta</t>
  </si>
  <si>
    <t>Mozzarella</t>
  </si>
  <si>
    <t>Productos lácteos</t>
  </si>
  <si>
    <t>Jarabe</t>
  </si>
  <si>
    <t>Almendras</t>
  </si>
  <si>
    <t>Empresa Y</t>
  </si>
  <si>
    <t>Empresa Z</t>
  </si>
  <si>
    <t>Cóctel de frutas</t>
  </si>
  <si>
    <t>Frutas y vegetales</t>
  </si>
  <si>
    <t>Pasta penne</t>
  </si>
  <si>
    <t>Bolillos</t>
  </si>
  <si>
    <t>Aceite de oliva</t>
  </si>
  <si>
    <t>Aceite</t>
  </si>
  <si>
    <t>Mermelada de zarzamora</t>
  </si>
  <si>
    <t>Arroz de grano largo</t>
  </si>
  <si>
    <t>Granos</t>
  </si>
  <si>
    <t>Documento</t>
  </si>
  <si>
    <t>Fecha</t>
  </si>
  <si>
    <t>Provincia</t>
  </si>
  <si>
    <t>Empresa</t>
  </si>
  <si>
    <t>Producto</t>
  </si>
  <si>
    <t>Precio</t>
  </si>
  <si>
    <t>Id Cliente</t>
  </si>
  <si>
    <t>Cuenca</t>
  </si>
  <si>
    <t>Azogues</t>
  </si>
  <si>
    <t>Chimborazo</t>
  </si>
  <si>
    <t>Pichincha</t>
  </si>
  <si>
    <t>Guayas</t>
  </si>
  <si>
    <t>Quito</t>
  </si>
  <si>
    <t>Riobamba</t>
  </si>
  <si>
    <t>Guaranda</t>
  </si>
  <si>
    <t>Manabi</t>
  </si>
  <si>
    <t>Guayaquil</t>
  </si>
  <si>
    <t>Ambato</t>
  </si>
  <si>
    <t>Esmeraldas</t>
  </si>
  <si>
    <t>Ibarra</t>
  </si>
  <si>
    <t>Machala</t>
  </si>
  <si>
    <t>Canar</t>
  </si>
  <si>
    <t>Azuay</t>
  </si>
  <si>
    <t>El Oro</t>
  </si>
  <si>
    <t>Manta</t>
  </si>
  <si>
    <t>Tungurahua</t>
  </si>
  <si>
    <t>Imbabura</t>
  </si>
  <si>
    <t>Cliente</t>
  </si>
  <si>
    <t>Total general</t>
  </si>
  <si>
    <t>Ventas</t>
  </si>
  <si>
    <t>0-20000</t>
  </si>
  <si>
    <t>20000-40000</t>
  </si>
  <si>
    <t>40000-60000</t>
  </si>
  <si>
    <t>Suma de Ventas</t>
  </si>
  <si>
    <t>Provincias</t>
  </si>
  <si>
    <t>60000-80000</t>
  </si>
  <si>
    <t>80000-100000</t>
  </si>
  <si>
    <t>100000-120000</t>
  </si>
  <si>
    <t>Meses</t>
  </si>
  <si>
    <t>Ana Llerena</t>
  </si>
  <si>
    <t>Catalina Guerra</t>
  </si>
  <si>
    <t>Fernando Ortiz</t>
  </si>
  <si>
    <t>Juan Arboleda</t>
  </si>
  <si>
    <t>Juan Perez</t>
  </si>
  <si>
    <t>Luisa Herrera</t>
  </si>
  <si>
    <t>Maria Ricaurte</t>
  </si>
  <si>
    <t>Maria Sol Galarza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</si>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</sst>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dd/mm/yyyy;@"/>
    <numFmt numFmtId="167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8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">
    <xf numFmtId="0" fontId="0" fillId="0" borderId="0" xfId="0"/>
    <xf numFmtId="165" fontId="0" fillId="0" borderId="0" xfId="0" applyNumberFormat="1"/>
    <xf numFmtId="43" fontId="0" fillId="0" borderId="0" xfId="1" applyFont="1"/>
    <xf numFmtId="0" fontId="0" fillId="0" borderId="0" xfId="0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167" fontId="0" fillId="0" borderId="0" xfId="0" applyNumberFormat="1"/>
  </cellXfs>
  <cellStyles count="3">
    <cellStyle name="Currency 2" xfId="2" xr:uid="{5EF3C318-5459-4240-BB8C-48CE0D3E99BE}"/>
    <cellStyle name="Millares" xfId="1" builtinId="3"/>
    <cellStyle name="Normal" xfId="0" builtinId="0"/>
  </cellStyles>
  <dxfs count="48"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165" formatCode="dd/mm/yyyy;@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6" formatCode="_-* #,##0.0_-;\-* #,##0.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6" formatCode="_-* #,##0.0_-;\-* #,##0.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166" formatCode="_-* #,##0.0_-;\-* #,##0.0_-;_-* &quot;-&quot;??_-;_-@_-"/>
    </dxf>
    <dxf>
      <numFmt numFmtId="167" formatCode="_-* #,##0_-;\-* #,##0_-;_-* &quot;-&quot;??_-;_-@_-"/>
    </dxf>
    <dxf>
      <numFmt numFmtId="166" formatCode="_-* #,##0.0_-;\-* #,##0.0_-;_-* &quot;-&quot;??_-;_-@_-"/>
    </dxf>
    <dxf>
      <numFmt numFmtId="35" formatCode="_-* #,##0.00_-;\-* #,##0.00_-;_-* &quot;-&quot;??_-;_-@_-"/>
    </dxf>
    <dxf>
      <numFmt numFmtId="35" formatCode="_-* #,##0.00_-;\-* #,##0.00_-;_-* &quot;-&quot;??_-;_-@_-"/>
    </dxf>
    <dxf>
      <font>
        <b/>
        <sz val="11"/>
        <color theme="1"/>
      </font>
    </dxf>
    <dxf>
      <fill>
        <patternFill patternType="none">
          <fgColor indexed="64"/>
          <bgColor auto="1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/>
        <sz val="11"/>
        <color theme="1"/>
      </font>
      <fill>
        <patternFill>
          <bgColor theme="1"/>
        </patternFill>
      </fill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/>
        <sz val="11"/>
        <color theme="1"/>
      </font>
    </dxf>
    <dxf>
      <fill>
        <patternFill patternType="none">
          <fgColor indexed="64"/>
          <bgColor auto="1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3" defaultTableStyle="TableStyleMedium2" defaultPivotStyle="PivotStyleLight16">
    <tableStyle name="Estilo de escala de tiempo 1" pivot="0" table="0" count="8" xr9:uid="{337E04D6-1D63-4330-B4E9-A562A8FC72AC}">
      <tableStyleElement type="wholeTable" dxfId="47"/>
      <tableStyleElement type="headerRow" dxfId="46"/>
    </tableStyle>
    <tableStyle name="Estilo de escala de tiempo 2" pivot="0" table="0" count="8" xr9:uid="{544DDC3D-0CAD-43A5-B480-25C435EBBFB1}">
      <tableStyleElement type="wholeTable" dxfId="45"/>
      <tableStyleElement type="headerRow" dxfId="44"/>
    </tableStyle>
    <tableStyle name="MiEstilo" pivot="0" table="0" count="8" xr9:uid="{E2F0BFB5-8166-4901-9388-6C1EFBAE23A6}">
      <tableStyleElement type="wholeTable" dxfId="43"/>
      <tableStyleElement type="headerRow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A0A4C193-F2C1-4fcb-8827-314CF55A85BB}">
      <x15:dxfs count="18">
        <dxf>
          <fill>
            <patternFill patternType="none">
              <fgColor indexed="64"/>
              <bgColor auto="1"/>
            </patternFill>
          </fill>
        </dxf>
        <dxf>
          <fill>
            <patternFill patternType="none">
              <fgColor indexed="64"/>
              <bgColor auto="1"/>
            </patternFill>
          </fill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10"/>
            <color theme="1" tint="0.499984740745262"/>
          </font>
        </dxf>
        <dxf>
          <fill>
            <patternFill patternType="solid">
              <fgColor theme="0" tint="-0.14999847407452621"/>
              <bgColor theme="0" tint="-0.14999847407452621"/>
            </patternFill>
          </fill>
        </dxf>
        <dxf>
          <fill>
            <patternFill patternType="solid">
              <fgColor theme="0"/>
              <bgColor theme="0"/>
            </patternFill>
          </fill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10"/>
            <color theme="1" tint="0.499984740745262"/>
          </font>
        </dxf>
        <dxf>
          <fill>
            <patternFill patternType="solid">
              <fgColor theme="0" tint="-0.14999847407452621"/>
              <bgColor theme="0" tint="-0.14999847407452621"/>
            </patternFill>
          </fill>
        </dxf>
        <dxf>
          <fill>
            <patternFill patternType="solid">
              <fgColor theme="0"/>
              <bgColor theme="0"/>
            </patternFill>
          </fill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9"/>
            <color theme="1" tint="0.499984740745262"/>
          </font>
        </dxf>
        <dxf>
          <font>
            <sz val="10"/>
            <color theme="1" tint="0.499984740745262"/>
          </font>
        </dxf>
      </x15:dxfs>
    </ext>
    <ext xmlns:x15="http://schemas.microsoft.com/office/spreadsheetml/2010/11/main" uri="{9260A510-F301-46a8-8635-F512D64BE5F5}">
      <x15:timelineStyles defaultTimelineStyle="MiEstilo">
        <x15:timelineStyle name="Estilo de escala de tiempo 1">
          <x15:timelineStyleElements>
            <x15:timelineStyleElement type="selectionLabel" dxfId="17"/>
            <x15:timelineStyleElement type="timeLevel" dxfId="16"/>
            <x15:timelineStyleElement type="periodLabel1" dxfId="15"/>
            <x15:timelineStyleElement type="periodLabel2" dxfId="14"/>
            <x15:timelineStyleElement type="selectedTimeBlock" dxfId="13"/>
            <x15:timelineStyleElement type="unselectedTimeBlock" dxfId="12"/>
          </x15:timelineStyleElements>
        </x15:timelineStyle>
        <x15:timelineStyle name="Estilo de escala de tiempo 2">
          <x15:timelineStyleElements>
            <x15:timelineStyleElement type="selectionLabel" dxfId="11"/>
            <x15:timelineStyleElement type="timeLevel" dxfId="10"/>
            <x15:timelineStyleElement type="periodLabel1" dxfId="9"/>
            <x15:timelineStyleElement type="periodLabel2" dxfId="8"/>
            <x15:timelineStyleElement type="selectedTimeBlock" dxfId="7"/>
            <x15:timelineStyleElement type="unselectedTimeBlock" dxfId="6"/>
          </x15:timelineStyleElements>
        </x15:timelineStyle>
        <x15:timelineStyle name="MiEstilo">
          <x15:timelineStyleElements>
            <x15:timelineStyleElement type="selectionLabel" dxfId="5"/>
            <x15:timelineStyleElement type="timeLevel" dxfId="4"/>
            <x15:timelineStyleElement type="periodLabel1" dxfId="3"/>
            <x15:timelineStyleElement type="periodLabel2" dxfId="2"/>
            <x15:timelineStyleElement type="selectedTimeBlock" dxfId="1"/>
            <x15:timelineStyleElement type="unselectedTimeBlock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mapas.xlsx]Pivots!TablaDinámica7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Ventas por Vendedor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00B0F0"/>
          </a:solidFill>
          <a:ln>
            <a:noFill/>
          </a:ln>
          <a:effectLst/>
        </c:spPr>
        <c:marker>
          <c:symbol val="none"/>
        </c:marker>
        <c:dLbl>
          <c:idx val="0"/>
          <c:numFmt formatCode="\$\ 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Pivots!$B$16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numFmt formatCode="\$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Pivots!$A$17:$A$25</c:f>
              <c:strCache>
                <c:ptCount val="8"/>
                <c:pt idx="0">
                  <c:v>Juan Arboleda</c:v>
                </c:pt>
                <c:pt idx="1">
                  <c:v>Catalina Guerra</c:v>
                </c:pt>
                <c:pt idx="2">
                  <c:v>Maria Ricaurte</c:v>
                </c:pt>
                <c:pt idx="3">
                  <c:v>Maria Sol Galarza</c:v>
                </c:pt>
                <c:pt idx="4">
                  <c:v>Ana Llerena</c:v>
                </c:pt>
                <c:pt idx="5">
                  <c:v>Juan Perez</c:v>
                </c:pt>
                <c:pt idx="6">
                  <c:v>Fernando Ortiz</c:v>
                </c:pt>
                <c:pt idx="7">
                  <c:v>Luisa Herrera</c:v>
                </c:pt>
              </c:strCache>
            </c:strRef>
          </c:cat>
          <c:val>
            <c:numRef>
              <c:f>Pivots!$B$17:$B$25</c:f>
              <c:numCache>
                <c:formatCode>_-* #,##0_-;\-* #,##0_-;_-* "-"??_-;_-@_-</c:formatCode>
                <c:ptCount val="8"/>
                <c:pt idx="0">
                  <c:v>583373.15999999992</c:v>
                </c:pt>
                <c:pt idx="1">
                  <c:v>670698.02</c:v>
                </c:pt>
                <c:pt idx="2">
                  <c:v>675341.0199999999</c:v>
                </c:pt>
                <c:pt idx="3">
                  <c:v>679423.42</c:v>
                </c:pt>
                <c:pt idx="4">
                  <c:v>706723.62</c:v>
                </c:pt>
                <c:pt idx="5">
                  <c:v>708821.86</c:v>
                </c:pt>
                <c:pt idx="6">
                  <c:v>746502.76000000013</c:v>
                </c:pt>
                <c:pt idx="7">
                  <c:v>866748.62000000011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36-418D-AE44-7C2B22CCF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20731295"/>
        <c:axId val="1520732543"/>
      </c:barChart>
      <c:catAx>
        <c:axId val="15207312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20732543"/>
        <c:crosses val="autoZero"/>
        <c:auto val="1"/>
        <c:lblAlgn val="ctr"/>
        <c:lblOffset val="100"/>
        <c:noMultiLvlLbl val="0"/>
      </c:catAx>
      <c:valAx>
        <c:axId val="1520732543"/>
        <c:scaling>
          <c:orientation val="minMax"/>
        </c:scaling>
        <c:delete val="0"/>
        <c:axPos val="b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520731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bg1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mapas.xlsx]Pivots!TablaDinámica8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Ventas por Categoria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bg1"/>
          </a:solidFill>
          <a:ln>
            <a:noFill/>
          </a:ln>
          <a:effectLst/>
        </c:spPr>
        <c:marker>
          <c:symbol val="none"/>
        </c:marker>
        <c:dLbl>
          <c:idx val="0"/>
          <c:numFmt formatCode="\$\ #,##0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Pivots!$B$28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numFmt formatCode="\$\ 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Pivots!$A$29:$A$43</c:f>
              <c:strCache>
                <c:ptCount val="14"/>
                <c:pt idx="0">
                  <c:v>Granos</c:v>
                </c:pt>
                <c:pt idx="1">
                  <c:v>Frutas y vegetales</c:v>
                </c:pt>
                <c:pt idx="2">
                  <c:v>Aceite</c:v>
                </c:pt>
                <c:pt idx="3">
                  <c:v>Sopas</c:v>
                </c:pt>
                <c:pt idx="4">
                  <c:v>Dulces</c:v>
                </c:pt>
                <c:pt idx="5">
                  <c:v>Productos horneados</c:v>
                </c:pt>
                <c:pt idx="6">
                  <c:v>Pasta</c:v>
                </c:pt>
                <c:pt idx="7">
                  <c:v>Condimentos</c:v>
                </c:pt>
                <c:pt idx="8">
                  <c:v>Frutas secas</c:v>
                </c:pt>
                <c:pt idx="9">
                  <c:v>Carne enlatada</c:v>
                </c:pt>
                <c:pt idx="10">
                  <c:v>Productos lácteos</c:v>
                </c:pt>
                <c:pt idx="11">
                  <c:v>Mermeladas y jaleas</c:v>
                </c:pt>
                <c:pt idx="12">
                  <c:v>Salsas</c:v>
                </c:pt>
                <c:pt idx="13">
                  <c:v>Bebidas</c:v>
                </c:pt>
              </c:strCache>
            </c:strRef>
          </c:cat>
          <c:val>
            <c:numRef>
              <c:f>Pivots!$B$29:$B$43</c:f>
              <c:numCache>
                <c:formatCode>_-* #,##0_-;\-* #,##0_-;_-* "-"??_-;_-@_-</c:formatCode>
                <c:ptCount val="14"/>
                <c:pt idx="0">
                  <c:v>40376</c:v>
                </c:pt>
                <c:pt idx="1">
                  <c:v>97188</c:v>
                </c:pt>
                <c:pt idx="2">
                  <c:v>186513.60000000003</c:v>
                </c:pt>
                <c:pt idx="3">
                  <c:v>212120.3</c:v>
                </c:pt>
                <c:pt idx="4">
                  <c:v>229457</c:v>
                </c:pt>
                <c:pt idx="5">
                  <c:v>247889.40000000002</c:v>
                </c:pt>
                <c:pt idx="6">
                  <c:v>267174</c:v>
                </c:pt>
                <c:pt idx="7">
                  <c:v>274148</c:v>
                </c:pt>
                <c:pt idx="8">
                  <c:v>296324</c:v>
                </c:pt>
                <c:pt idx="9">
                  <c:v>341108.59999999992</c:v>
                </c:pt>
                <c:pt idx="10">
                  <c:v>428123.1999999999</c:v>
                </c:pt>
                <c:pt idx="11">
                  <c:v>711364</c:v>
                </c:pt>
                <c:pt idx="12">
                  <c:v>916645</c:v>
                </c:pt>
                <c:pt idx="13">
                  <c:v>1389201.38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7-4293-8F1A-92BFCFFC6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1"/>
        <c:axId val="1769883215"/>
        <c:axId val="1769867823"/>
      </c:barChart>
      <c:catAx>
        <c:axId val="17698832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69867823"/>
        <c:crosses val="autoZero"/>
        <c:auto val="1"/>
        <c:lblAlgn val="ctr"/>
        <c:lblOffset val="100"/>
        <c:noMultiLvlLbl val="0"/>
      </c:catAx>
      <c:valAx>
        <c:axId val="1769867823"/>
        <c:scaling>
          <c:orientation val="minMax"/>
        </c:scaling>
        <c:delete val="0"/>
        <c:axPos val="b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69883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bg1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mapas.xlsx]Pivots!TablaDinámica9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Por rango de valores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inEnd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  <c:pivotFmt>
        <c:idx val="10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  <c:pivotFmt>
        <c:idx val="11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  <c:pivotFmt>
        <c:idx val="12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  <c:pivotFmt>
        <c:idx val="13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  <c:pivotFmt>
        <c:idx val="14"/>
        <c:spPr>
          <a:solidFill>
            <a:schemeClr val="accent1"/>
          </a:solidFill>
          <a:ln>
            <a:noFill/>
          </a:ln>
          <a:effectLst>
            <a:outerShdw blurRad="88900" sx="102000" sy="102000" algn="ctr" rotWithShape="0">
              <a:prstClr val="black">
                <a:alpha val="20000"/>
              </a:prstClr>
            </a:outerShdw>
          </a:effectLst>
          <a:scene3d>
            <a:camera prst="orthographicFront"/>
            <a:lightRig rig="threePt" dir="t"/>
          </a:scene3d>
          <a:sp3d prstMaterial="matte"/>
        </c:spPr>
      </c:pivotFmt>
    </c:pivotFmts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Pivots!$B$46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BDD5-47DE-9EFF-2FDAA7CB4C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BDD5-47DE-9EFF-2FDAA7CB4C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BDD5-47DE-9EFF-2FDAA7CB4C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7-BDD5-47DE-9EFF-2FDAA7CB4C3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9-BDD5-47DE-9EFF-2FDAA7CB4C3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B-BDD5-47DE-9EFF-2FDAA7CB4C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Pivots!$A$47:$A$53</c:f>
              <c:strCache>
                <c:ptCount val="6"/>
                <c:pt idx="0">
                  <c:v>0-20000</c:v>
                </c:pt>
                <c:pt idx="1">
                  <c:v>20000-40000</c:v>
                </c:pt>
                <c:pt idx="2">
                  <c:v>40000-60000</c:v>
                </c:pt>
                <c:pt idx="3">
                  <c:v>60000-80000</c:v>
                </c:pt>
                <c:pt idx="4">
                  <c:v>80000-100000</c:v>
                </c:pt>
                <c:pt idx="5">
                  <c:v>100000-120000</c:v>
                </c:pt>
              </c:strCache>
            </c:strRef>
          </c:cat>
          <c:val>
            <c:numRef>
              <c:f>Pivots!$B$47:$B$53</c:f>
              <c:numCache>
                <c:formatCode>_-* #,##0_-;\-* #,##0_-;_-* "-"??_-;_-@_-</c:formatCode>
                <c:ptCount val="6"/>
                <c:pt idx="0">
                  <c:v>2196532.58</c:v>
                </c:pt>
                <c:pt idx="1">
                  <c:v>1428140.7</c:v>
                </c:pt>
                <c:pt idx="2">
                  <c:v>1411799.2</c:v>
                </c:pt>
                <c:pt idx="3">
                  <c:v>309722</c:v>
                </c:pt>
                <c:pt idx="4">
                  <c:v>180306</c:v>
                </c:pt>
                <c:pt idx="5">
                  <c:v>111132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DD5-47DE-9EFF-2FDAA7CB4C38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58772916032624"/>
          <c:y val="0.24928032136370459"/>
          <c:w val="0.27735427582927269"/>
          <c:h val="0.46917903513313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mapas.xlsx]Pivots!TablaDinámica6</c:name>
    <c:fmtId val="9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VENTAS POR 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rgbClr val="FFC000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solidFill>
              <a:srgbClr val="0F6FC6">
                <a:alpha val="30000"/>
              </a:srgbClr>
            </a:solidFill>
            <a:ln>
              <a:solidFill>
                <a:sysClr val="window" lastClr="FFFFFF">
                  <a:alpha val="50000"/>
                </a:sysClr>
              </a:solidFill>
              <a:round/>
            </a:ln>
            <a:effectLst>
              <a:outerShdw blurRad="63500" dist="889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Pivots!$B$1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  <a:sp3d/>
          </c:spPr>
          <c:invertIfNegative val="0"/>
          <c:cat>
            <c:strRef>
              <c:f>Pivots!$A$2:$A$14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Pivots!$B$2:$B$14</c:f>
              <c:numCache>
                <c:formatCode>_-* #,##0_-;\-* #,##0_-;_-* "-"??_-;_-@_-</c:formatCode>
                <c:ptCount val="12"/>
                <c:pt idx="0">
                  <c:v>548269.44000000006</c:v>
                </c:pt>
                <c:pt idx="1">
                  <c:v>372911.1</c:v>
                </c:pt>
                <c:pt idx="2">
                  <c:v>339486.2</c:v>
                </c:pt>
                <c:pt idx="3">
                  <c:v>628816.22000000009</c:v>
                </c:pt>
                <c:pt idx="4">
                  <c:v>539950.79999999993</c:v>
                </c:pt>
                <c:pt idx="5">
                  <c:v>477189.04</c:v>
                </c:pt>
                <c:pt idx="6">
                  <c:v>464734.8</c:v>
                </c:pt>
                <c:pt idx="7">
                  <c:v>564966.5</c:v>
                </c:pt>
                <c:pt idx="8">
                  <c:v>504202.0199999999</c:v>
                </c:pt>
                <c:pt idx="9">
                  <c:v>525999.46</c:v>
                </c:pt>
                <c:pt idx="10">
                  <c:v>331783.3</c:v>
                </c:pt>
                <c:pt idx="11">
                  <c:v>339323.60000000003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0-7205-4505-BFFD-486A3F679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391385960"/>
        <c:axId val="391386288"/>
        <c:axId val="0"/>
      </c:bar3DChart>
      <c:catAx>
        <c:axId val="391385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91386288"/>
        <c:crosses val="autoZero"/>
        <c:auto val="1"/>
        <c:lblAlgn val="ctr"/>
        <c:lblOffset val="100"/>
        <c:noMultiLvlLbl val="0"/>
      </c:catAx>
      <c:valAx>
        <c:axId val="39138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91385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mapas.xlsx]Pivots!TablaDinámica8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Pivots!$B$28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Pivots!$A$29:$A$43</c:f>
              <c:strCache>
                <c:ptCount val="14"/>
                <c:pt idx="0">
                  <c:v>Granos</c:v>
                </c:pt>
                <c:pt idx="1">
                  <c:v>Frutas y vegetales</c:v>
                </c:pt>
                <c:pt idx="2">
                  <c:v>Aceite</c:v>
                </c:pt>
                <c:pt idx="3">
                  <c:v>Sopas</c:v>
                </c:pt>
                <c:pt idx="4">
                  <c:v>Dulces</c:v>
                </c:pt>
                <c:pt idx="5">
                  <c:v>Productos horneados</c:v>
                </c:pt>
                <c:pt idx="6">
                  <c:v>Pasta</c:v>
                </c:pt>
                <c:pt idx="7">
                  <c:v>Condimentos</c:v>
                </c:pt>
                <c:pt idx="8">
                  <c:v>Frutas secas</c:v>
                </c:pt>
                <c:pt idx="9">
                  <c:v>Carne enlatada</c:v>
                </c:pt>
                <c:pt idx="10">
                  <c:v>Productos lácteos</c:v>
                </c:pt>
                <c:pt idx="11">
                  <c:v>Mermeladas y jaleas</c:v>
                </c:pt>
                <c:pt idx="12">
                  <c:v>Salsas</c:v>
                </c:pt>
                <c:pt idx="13">
                  <c:v>Bebidas</c:v>
                </c:pt>
              </c:strCache>
            </c:strRef>
          </c:cat>
          <c:val>
            <c:numRef>
              <c:f>Pivots!$B$29:$B$43</c:f>
              <c:numCache>
                <c:formatCode>_-* #,##0_-;\-* #,##0_-;_-* "-"??_-;_-@_-</c:formatCode>
                <c:ptCount val="14"/>
                <c:pt idx="0">
                  <c:v>40376</c:v>
                </c:pt>
                <c:pt idx="1">
                  <c:v>97188</c:v>
                </c:pt>
                <c:pt idx="2">
                  <c:v>186513.60000000003</c:v>
                </c:pt>
                <c:pt idx="3">
                  <c:v>212120.3</c:v>
                </c:pt>
                <c:pt idx="4">
                  <c:v>229457</c:v>
                </c:pt>
                <c:pt idx="5">
                  <c:v>247889.40000000002</c:v>
                </c:pt>
                <c:pt idx="6">
                  <c:v>267174</c:v>
                </c:pt>
                <c:pt idx="7">
                  <c:v>274148</c:v>
                </c:pt>
                <c:pt idx="8">
                  <c:v>296324</c:v>
                </c:pt>
                <c:pt idx="9">
                  <c:v>341108.59999999992</c:v>
                </c:pt>
                <c:pt idx="10">
                  <c:v>428123.1999999999</c:v>
                </c:pt>
                <c:pt idx="11">
                  <c:v>711364</c:v>
                </c:pt>
                <c:pt idx="12">
                  <c:v>916645</c:v>
                </c:pt>
                <c:pt idx="13">
                  <c:v>1389201.38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9F-44CF-99DC-3CCA06409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69883215"/>
        <c:axId val="1769867823"/>
      </c:barChart>
      <c:catAx>
        <c:axId val="17698832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69867823"/>
        <c:crosses val="autoZero"/>
        <c:auto val="1"/>
        <c:lblAlgn val="ctr"/>
        <c:lblOffset val="100"/>
        <c:noMultiLvlLbl val="0"/>
      </c:catAx>
      <c:valAx>
        <c:axId val="1769867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6988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[98. Dashboard de ventas con mapas.xlsx]Pivots!TablaDinámica9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6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Pivots!$B$46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E88-6A44-BCC8-61F709D171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E88-6A44-BCC8-61F709D1717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E88-6A44-BCC8-61F709D1717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056-4C95-9297-12F1C243724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056-4C95-9297-12F1C243724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056-4C95-9297-12F1C243724E}"/>
              </c:ext>
            </c:extLst>
          </c:dPt>
          <c:cat>
            <c:strRef>
              <c:f>Pivots!$A$47:$A$53</c:f>
              <c:strCache>
                <c:ptCount val="6"/>
                <c:pt idx="0">
                  <c:v>0-20000</c:v>
                </c:pt>
                <c:pt idx="1">
                  <c:v>20000-40000</c:v>
                </c:pt>
                <c:pt idx="2">
                  <c:v>40000-60000</c:v>
                </c:pt>
                <c:pt idx="3">
                  <c:v>60000-80000</c:v>
                </c:pt>
                <c:pt idx="4">
                  <c:v>80000-100000</c:v>
                </c:pt>
                <c:pt idx="5">
                  <c:v>100000-120000</c:v>
                </c:pt>
              </c:strCache>
            </c:strRef>
          </c:cat>
          <c:val>
            <c:numRef>
              <c:f>Pivots!$B$47:$B$53</c:f>
              <c:numCache>
                <c:formatCode>_-* #,##0_-;\-* #,##0_-;_-* "-"??_-;_-@_-</c:formatCode>
                <c:ptCount val="6"/>
                <c:pt idx="0">
                  <c:v>2196532.58</c:v>
                </c:pt>
                <c:pt idx="1">
                  <c:v>1428140.7</c:v>
                </c:pt>
                <c:pt idx="2">
                  <c:v>1411799.2</c:v>
                </c:pt>
                <c:pt idx="3">
                  <c:v>309722</c:v>
                </c:pt>
                <c:pt idx="4">
                  <c:v>180306</c:v>
                </c:pt>
                <c:pt idx="5">
                  <c:v>111132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01-4532-AFBF-36902CC0B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title pos="t" align="ctr" overlay="0">
      <cx:tx>
        <cx:txData>
          <cx:v>Por Region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solidFill>
                <a:schemeClr val="bg1"/>
              </a:solidFill>
            </a:defRPr>
          </a:pPr>
          <a:r>
            <a:rPr lang="es-ES" sz="1400" b="0" i="0" u="none" strike="noStrike" baseline="0">
              <a:solidFill>
                <a:schemeClr val="bg1"/>
              </a:solidFill>
              <a:latin typeface="Calibri" panose="020F0502020204030204"/>
            </a:rPr>
            <a:t>Por Region</a:t>
          </a:r>
        </a:p>
      </cx:txPr>
    </cx:title>
    <cx:plotArea>
      <cx:plotAreaRegion>
        <cx:series layoutId="regionMap" uniqueId="{7E89CC7F-41F0-405F-997B-1599367E3D50}">
          <cx:dataId val="0"/>
          <cx:layoutPr>
            <cx:geography viewedRegionType="dataOnly" cultureLanguage="es-ES" cultureRegion="EC" attribution="Con tecnología de Bing">
              <cx:geoCache provider="{E9337A44-BEBE-4D9F-B70C-5C5E7DAFC167}">
                <cx:binary>1HvZjtw4tu2vFOr5ysVZZKO7gdYQY0ZkptMuDy9COu0SqYkSNfOfzsP9hvNjd0e67LKz3K5unD7A
LcAOQyFRQXJPa61N//Vh+ctD9eHe/bDUVdP/5WH52496GNq//PRT/6A/1Pf9s9o8ONvbX4ZnD7b+
yf7yi3n48NN7dz+bJv+JIMx+etD3bviw/Pj3v8Lb8g/2yj7cD8Y2t+MHtz7/0I/V0H/n3jdv/XD/
vjZNYvrBmYcB/+3Hf/jxfv3xhw/NYIb1xdp++NuPXz3y4w8/PX3R7370hwrmNYzvYWxAn8HUMcZK
caFCRDD/8YfKNvmn+6F6hjkjIVVSSCwYEp9+/Hxfwwv+cD6Ps7l//9596HtYzeO/n4d9NXX49u3L
H394sGMzXDYsh73724/pw3j/3roffzC9jT/eiu1l6mn8uNafvt7sv//1yRew+ifffGGPp1v1R7d+
Z460+uHa2U9b8h+xB0eKM4woE0oyKejv7CEpkSzkihPMJGOffvyjPf54Qt82yKdxTyySXl3/ySwS
3zf34C3/sQAhzziBuJBIUokwEeppgMhnKmRSKaIgiAiW8tOPfzRIfP/f//f7E/q2QT6Ne2KQ+B/n
P5lB9vW7+3eju/+0Lf/zIEHPGOJYEKUQUpRQTJ7EiHxGQ4giwQiSEET0iUn+lRl92yi/jXxilv0p
+pOZJdamfmfdvf9PZi/8TDEsJFMCUywVVJTfWSYkQmCuEA8FDrH65BW/Bsu/NKlv2+bLBT2xTrzb
/8mssx3v3X3z/g+D5n+xtMEU1vv+k33+51EbkGcoRFIwhTnUrzCU3yht8ABllCMuuXoatn88oW87
xqdxT5xi+/IffzKnSPv6g7uv3v+xVf4X3eIE9fWd+Q+6BXoWcswu6BNMLiRkjScVVqJnmApCERMy
hHsfS/vHhPE4m//+r09ffstLv+0Unwc+8YrTn66+3pgHbRogH9/bhH+TFcCOI44urECJx6DFUEK/
ogXy2aO1MKWcMYA9TxL5vzSpb1vmi6FPbHMT7/5kEftibHKAPnr8TxoHPyOKUUEhYDhhCpGneRRs
g0KwDAPIKsXviuy/NqlvG+fLsU+s8+Ll/+/I9J8xyy+5wlfP/LtkGj9jTIaAOikBgHqpdb+LGhoK
qHEXUPo0lX0muv98Ot+2yeeBX839f505//Ma81lwSO6H+/RRqfiCWH//7uMSQTx5MvR7fO7jfu3f
/+1HjDAKFYUa8VkEubznq4rxiVd9a9SH+34ATSSEABIYAYhVGAQPAu+bP3y8o56xEHElKKYsFPzC
zhvrBg2jyDOCKYeMSRAJiSQh/vGH3o6/3pMhZUrJEFGEiKKfRaIbW625bT5vyq/XPzRjfWNNM/Sw
KgXJtf343GWVgjKOYQpIUAHEE8Mc4f7D/XNQoi6P/x9C89DjeuIJLvLuEPRlli6Oq7hyZtpkIvAJ
QXq6bWhxbr0uXiHmxuNa1HM0zfBXNN7GVZ3FI17wTYXxnA6O2i0umpMZ2uJhbP27yWfyzdBUSyS3
GAQlHw6bahyDQzhWWTL0A4lpOK8vrLD5rvWqTLpG79dJZPEc1t1erDk6TMN6265E39IpW3frKpdo
6n2Zxz0h+Cjr4Xm+rn08twXfN3UuziMdm6jM8+61XXiQ4lXTbTkqcx0o8kZWy3QT0kXvwtbVCWLN
cuoDJ5LCIv48cME9diIqkRXnTqtTTtG6HXTYHfSQRcYzd1768AXteXWcbZjvyOxMMrWFT0km0IGW
q45FpsbtykxzsgixTVt0dTQZGsThol1sM7ljri9uC0qL21Xj49xqFYmmsm8yziNrxS+Lx+5YyFHd
BLquriSezkFQdCfYrQOqpX/Z27qMZt+bE3aTfwk/3UbjS5drsyOVRnFlgv4OadIkQ4NxIvPWRN66
4nXtu7gzmYs7VIpjLsrwRDQYqDORHXr3Zg6WcU/EUKSi7sMda2QQa+vWg+3IfRZM5naazXSYjB6j
rs10XOSjPGfDaA5y0VdMGxKvI0EPU9oO9XJU2FVJn5v8KhC5i9sZ4+NauzEuStO8NJhOsdZu2fYj
nZLW9EXSKJrd8qBEqRVenvuym7aY4OLKZaHfk7nC+yk3adM1sCml0dHQdvKNCbROMu6Wo6bYvnRm
3eUDk2/wUKlkVjc0Y/T4+GHK6kU+DFW8zm29m4ldnrtOrxFp+PK+ZTrqrEPvpMYbgsv8MMlyPdKy
NJGqm/LUkqWIab021x6r4CpvliJBtLTRonR3ZgvxsfF5dWB9t/7MQ1JFrHP4FMhgjXRv5oNY2Zsq
mPz7EYFT4Vq/GQrLoqDsE1ZP06ldujPFSzRjU75c+PQGV2v9Gmt94qD2gdIGaevXtPpVXniw7epM
rn/Vjz9f/v30SZR+HPbb9xcF+rerF7aGP9995J++6DKdz2/6TUu9pNXPc32Sqz9K3f8kkX/35ldZ
/qtq9gnbPuY/kKD/eX7/XA1/S/Dioln/mtr5MywZsEseYiIVpNDPuV0BPxWhJJzikEoi8W+5HT+D
b2SoQOFDoLoSKOufMjt7BlldYgUDECAuFv5bqf1SI77I7BzDj2AkLiyIQ2JXTzN7lqOhlUGvUqb7
O1c34gir4B8/lkw2Lvrt+rfbrRJuhz2ro9UY+3PVEBGjvhyfr5mf0sWq4Jzpcd4qU2RH0bZqT5S2
e+4mclVUa7YJijG87inOU5+P/V3u9BRTPbWvKtm1kRHBek+C8GZ2pf3F2S4OtYCko9C7tWre1Jov
iXMti4ZC1jfT5UMRvvFiqqPeL6+1XcUOTcSdw1Jblth53GY6tMdfv+vdeVrIiCOfx7kf9K9XYQk3
aiiDx6G16cehYxbusmyYIxQ6e3YSUnBUrUic3JB8vHq8oVdtz0rY8FTbZL08OkkJ5OKzW32jDBOg
QF/bCjRhkOqBudKLP7HL/S+qMCdOj56uNEXVLJMyK1+GLBhj0elx02ThFI1zQXczW9OwaoZUT/my
geeLXQ5F7ypvhxc1YjSqy4UdRaaXtKxHBuXLm60O+jOxNUsDjHmU46aKsqoi24V35c63xZjasVSQ
xAXfQMH6mFk+Nkq+sTIK8fFkZRf5LhQALjjh+AKAvlyZFgvGrRU41TPPE+HKtOcNB89RdisntCbQ
MNKbvvZq0/RttamgmkYQH8GrqQi3wtpjjpfyhcfdh14OJun6Kt8MZeejOS+gJpeV3c2oVlspchrN
qng9Szy8gCDcylnmp3XsWdT0S7NVyFzJon6buyXpAOPc0aBGiWp7vOlz+osTcgJh9ntmpU9CkIec
Cgwyv1REUC44iMtfLp7lzcTDOUBJv1Riw7Q/LE7XsdPVFRHhvBMd4inq9duhQ2Y7v1WPM7bDthdl
tx+HEArInG1RKNhd29d2v5A5jLXjt9LWyx0eFxYVJkY4QHeBOjf51CZdOOHYu7LfLzVZ4zDwbj+x
9W4cjUi/v75L8vvSuCCLiwstBJSKsLx8fr2+sJ/9KIdcpEvR3Ag5u01dYXoi1J6LZpRHo33a0b5N
K6RVEurmlfOlOc+THK4qP7wtbcaPYSaf89b4baAUS7JxVXGAPKSnvK7ipRhpJBsBG8FM+6oEqzmi
E9+3KC64WZOQjvUZUfmez++lRuQQtt1uNEt9U4d2jhRgyGKu6GbUaLmZFxqmpuRVMviApx2bhkRO
fZMKkfN+U/pOJk37PFjRcs2qqXZR6dn83BcVpKl6ufGFCa907fJoVFkXtVMxvAB/vKbaQfAN7QMr
u27v7fhad5gfJcrXJDPXNWCEhM1t92Ys5g9DYA/ft0MIUvgTOwAVxALKECUMqs0TPxu8clM4rCSt
MmFRRAdsUmWLMh0KwKLsgy0sj2Q9zQ9i9eAx94sOk3zhxZsBiQ0E5JpMAUVpLvL+Vs4oSIjqyiST
PKrH5mdSNTaanC2PxbKw23pcT7IiOGqwA/OZlu14V7tr5tud9TSLNLd0Y3TfbhiHAjHkMsZTe1qW
oTy01bLufR1AeK61SCU3ERszuxdLHSRV3cFblVpubJmrrb8kw8fg9tkcVQ2dTwNbX8l25sdqBiQV
FucF6+GIpXYbnuc4zlZ5pnllEjk4F/d+mnYrIcBrxvk4hhGmxkJyR2BrV6JDP4rXOfPuSg3FtOHA
b6Js9egKcHQRAzt4RVexxGsw4nQMSJ5QHFTQHvhejrg0mJ7aLoSmIOEAE/il/fd1DM0mr4LecpwG
8tqXTQNFj69Jriu0mRgl0TIqfW09kpuiFnNcVT47AmeZkj6s7R8mLIAfT2cDuQpaj0zRUEJMfz0b
W85L7zMu0paty00RdGbfd66/Zmu3xJnrcDz68BdeB/SmMqbc6JCgd3qpVVRNrny+jtUMcdtNe922
UasLdzuYrIPH0BtvpDvyrmVnHIi4DOvqyFDepnNRVfsuqI6dYj0st1DHsJM4qlXRRlU55adl2Hoq
7REYRt+0WRTYDL0rDXOJUiFOHOSb2E0x4U5dP35QMepYXdxE2yyLmB+qtCGy2M6zUHul5i5mLYMX
8XnYzg65/czRLm9Ht8kXml/pqXwopLQQI3CVL7ciY2ESBIFMRmrQ1pCMbhyFiOHlcmd5OQA5BCKa
3aAMQXHD+q4qrUltMAN5nTCKB5PTXbHyfThikXiq8jZ2K9vPtPfpGqjgLi8oi8IubGIy8PB68g95
sKxJz+v62vT0LiNs+JlOVERhBUGzonrZVTMfXvtijoKG5xGjXfbSmvxtT9E2GLp6n2m6sdKrO9/B
EK0a+9auB9qKPhrY0l+7dljisQtt1NGpualC9cYI48dE5chExUrdFQ5ncE2XvWK12TzWJ7uuB6Nl
ebvC5Y515abv+iAtSMj3I+SPqRiDDRRZlM41mSLlx2XXBlTtPHXbjrtsM2YdfdXcNaF5LiupDiu3
ZWpXMu5zPr62uY6aphlOgLyqKG/B1rhYg2goG3KjBrXEejZxUIfTrvR5fy1wBHBNXtc8bwDrsiVm
602eYZVi3flT306bkXqeAN0stwLc5nZe2tSveVJ4HZxrLV7VlDVHiusmtfWAo3nIVJSP03Ac/QA5
JbPlPuimMIV8oo9NDqkxKBTAMc7jrMd0NyRqdO21kOthwQu/a1paxEUPcKuRKs1REcRFsAaJKkDq
0Bo4bVZOL2y+Tues5flGMm8S14RxgxaAsiAKrJVEV8TwOrGXQFxtfSscdrcZI/xQPmb5HtXjwfnm
DbtUn6LIgqu6dbuA5X1snGj2SzWY51B5d8IJFkHM6r1vO7LNe6VTwQofS9R9yB0Ld1Pn50P1sh1m
upkULe50g49B2Oij3XSB7dKPs5iGlFM27T0vuljnBjBNIbrnTT5sc5nVURBo+rIhaxs3syzSrLXs
mExr2L7p+iVpyGjSYLIkKTLw7GpcUaJnz65wwVHciUX8WhjMOEX9TIIItQY8ICtkisJq2DbVYUhz
xcxdXhXdpl6LJS3WsLnOEsnm6uc2okSDs0Myh/goWOz9XGeRUMbdgrQN5RH36tRlRbVrh6ualviG
K1JHVlZBJFxgT1kPMo6017qjxTVSqts0HU5RIBiAFtXEg61NSiavtm1Zo3iGOrofrZjiIBgeylLP
VwHRb60Y8lNPmvuyHppdGHZrVFQIWExJ1m3XkeVjblowy2M51VNcWRI7z6GYzlN553zwiw/COdGk
WEEgCesX2rPrVoThEfEp3JoGDlgleS6WzSM7mZp6TYoSVbDgsth+v0BdWqlPSoIkoEHCOQngkIyo
J+AC8Eblia9pOlTzFNtSlAcpi6t+ubCGHPzbGw6Qi7VNtEKFuNFTkEE6Bs2pRy5LG7OSLhpos60L
7vaFK8zdNARVmu9m16lt1vBbpDHfedA/Nh+z5TTIven7Pp06rpIVpNWkoVWegtVfcs7ZXlaDTVqg
qbEHyH9e5Bj3dDJXZlU+kaXlV7Iq06wnbzJt9VaOxMQiXG8mVlQ/y6kpInMBaI8fq0FJOYXH6XE2
gmmYkkJXM40AUID0Z/v2EHb1lWnGc0OKFmKO03Moy13eaZnUPSJQmpsh7vOljFxRwY5c8M2STXO2
af2qD8TkBgDRMCW4HKKKZ27bCLYedQOcS4ZuXw4GJ3gYYKjo/KEyZdQxoe8yfD9g9Vz5wNy5wnd/
AD7YhX39pv7CuS84YMGJ4nAMjMARi0u79EuCYlc2VM3S8bS6QF85huCC1TBFj0BEKJVyYzdjO84v
MAX3L11tIsxpv51ybCIR2u5gJIs0qsoXeZ6/LfB8mBREpGqd2fg+eJeRRR+6XF8DkeDXWQ7lWAY6
KgRIoAX20zHTrNoI0L4PXcd04ibVRQjlMipF0V/3aAyiJVuLI2nfVOCAR1YUOM1rnGRYviABLxNC
u/yoyByNiJjXhZNT8v0QwOhrkAYqOXBjEkoGUjKI9uFTFisVnWc4JgQImSm3CaBRdyLFLgNy8bhT
JdDXeKn7JW1G3kUaz8N+6ud3DFfLscdvShzqc+PEclUP6xvXmZ97UogDLiBzeDup2F9gA143YT03
t9bn+0f4ZZFeb5q12y++sjErQUdlU7HeqIqsQIrMbjLhEHPehUdXrSSqBh65OWsPuV6qc75UiesH
megVpHVq1uux6FMDzYWTLc8e9d02M95vurWMXT3qYy05KMjjqVkBxJWo0zvcd2Wah6rbDiwDjsBZ
Ey89hLNdB5T2XVBHTFUP/dLOG+ubF4Ac+W1TzNuM18tH+C79BphLexxW9i7Mx80CjZBtacR5LZiP
6yzrN77qoRAg3dw0yxWWXieBp/kpFJEHnHvuZjfHtJrrdOjJZTrCRRxlfg9YMI9IVWOQfnP8nFr3
evBAb5auihpIlmlQVi6lTV0nxdBVaWeCbNNpjE5wgjWBWtDcIGXn+PvOQr4mY4++Aq5AgPhTSqCl
+gTQwxlcJs1CSOqIXw6+QbHkjTrNas4jF+RpSev5Rd+7YoNVEwVkBsZWMrhn67eqzMe4aufs8Jiy
ciTPU1fKxHfmCuo6PjtFy2hQ9QyB4tGOiL6PKAq6jQh7emigrXSgWlZ/wAvk10T/0iVCAkGIU5Cp
GAg6l/tf6FPGTiSgQZEl2QLJKxWIFO/KSm9H0437tRTD3vrUYFa9ecTmpMRTzOf5HZa537kWBKyl
KW061P4tdsN6s9KC7As93lkrN8itw3PTryZCZX3Eddfc8HzYQBej3lQdOMi6KB8FpmTnngi9ofW0
xEZWJnLsgxRW3s3V+nxG1alfRkgZQUVSVmqSFq3D55XH/fq6vli70nQEAJ/xA9Nl2o42OD/iddDs
s4+CY4Ps6ZFwrtAueWF4WMVioMOhg5VBF2C9ycjPug7K7ViyJp2UPTZOo6P+WfIhvGp90Sb93ocN
vxNrvRPzqKHpYNR2KKrwEJpXLaSRBA1MQLNHlREvp/IK+vJqZ0Y1lbtMhdBPyK7IXMMT0K2LMs+a
rS3VCz2HB6xy+jKr5cs/8FhQmL+qAxf7gvgIx7LhECSDRuCjiveFfQMCgcP9mKeMsKgfoVjlTbdv
h0ODgyLGYo0cSNrRvEKRb0psgcGggx7Je1kgFLXI9tGq+jYmaIauhRn2uKiAWIX8zADAEZZMoxK7
PBBjvJalSBZ1gekQDQnwUBONOnMR8jjfwFJJBEfHE8SrMAVbffDrTKIWtyTOqvp6UcAOBkOukCBN
NK58PpGwT31WQsuxn8+crWQjV79AF9PddMt9W9uDGeY57muTpzVvdqujPJ71+C5A7bbInT3Qxrxk
dTpnN7xgKsYkR5txTUELbm6nke9aCxJRa+QHkD94zHo2x3WRRYV8KSGnpBOCEoiNflPyrN86kqAl
x+lKuxEUlBC2D7VDpD34/xzYOsHg30Nmwwjw23gzkqKBrmBhNzXg3HhW7T3NZAEpn7dRPwVzApk6
3/cgLkL5ZVMEATHFDoVJh4r3DHwpESbf6VICgKiIjCQtmi22ro1wESSoGrrYarHFjQcVeR02TPJs
Y0lFIvDcKBsMUE3TxLhexqgyWwstyXikeAKK01VxY+p+o0COi4A1dJG5fDgPMcVBfPAjAGSu5nil
HCofYHVLxjGi1eSTKotGHLwtRftqzvoyxnZ5T5fqMPfE75i4C0NfXgHhjIHajRs7k1MBKk7km5rG
Is/2dLUHMstwTyGBihn0ERbAFuS42BtD+2R1bksgVUR+0Wg32GKIyPISKgR9OXQT2nAQQ6Nund96
FjYgDpM+yXdVINVutd7Eug3ubDbIK4e4jUIPaFFWnEFrt8liiLMiWj3ompjMbTzzsdhAQrjt+GSj
gAkB73N9UjYp0HoZzb2Bxh0G+zJSDXHImn1Gu1SQVp9wvgRJg86U/TIHM75xQ/1uzqg5OL11ZpZR
nXevGHCiQ+X5z5Urxj0VeSTKJTwV+h2k/DVxKzVxFbxrZN0D+SAi6hALjrILryZNoRUDx5rjNgQb
gUx7WLvpZCXJttnagEje4RsBDXbYWOejvvTQqV3lvmyxS4PFHEw739nADKfHj351Y1JS5eMZwn7S
dYRwNsXl2M97W8/b1Qdj0su4DZZ+M0DTKKqyMQcsTVNourCIrhd5zV5NDkT6Vvog6UAXcR305Yd+
3MtuWBJcm2MzMLKrofO764PiRIfpXg5+TkEEj8a26iLG5zEC7ekdmYP7KoA3G1rHwOty4HUAtfLJ
NruJizsEzQwPOWnm8w1ETQZKgD5SYBYVdmBtM4BYrhPW85RSj6HTk0EPggXbMAzGiBkdjxPYm4E+
EFWkhpCp3Vl2q4iXCRJOCXOGY+Fr0ulsiIHqdLGhOT5B9BQp5dt1rfwOFUUfmSp4IcPskKPyRRMu
Pmoo/C70fssoAH06yJq3MpzfNgYkMsj22MxL3NIafLIgbSQqSLCgrKam6yVUkX66ykqgmKB0x2Id
+XPj8o2ygYzaErwTQF+iAhfGGfUlZNdOxwGcZ4jI6mKQWLtjvTNlAfJtcAfazwP0KEH7cbVOlNc7
6MylNVlu0NiHEYXI3LP2wzAe0JiBxm5ynPCi7DadVVutiUnKVSYMtf6EZd9EdJQ7CUIo0LQ1BuYG
MLjrT4DZgcaUwRvuc5tk5SEHQHg1EaBEcKDkqp5hmmwp4bTCpV/BJDoPbQ//UWljWTi9D6e+iEI5
HKlcslvRrlHDAe6CiW8qOvVxUACHR9xcV9YM54y2L8BZfDxkTZdwvtTPtUuQDYB6ASbYK2jijaq4
VcaTq5YFJ9v3cwRCGNrJKikcQEbqQ5foCpKydQSOtvRrPHRrrAhbriYFlHIoxDnrQnNrG0jvI3Qb
4WhHDYcgwnMVFstehdJccQHYXNfDbb7mh0wF/enxaq3Mci1rOEdwqw0chuCkODXhNEeLcXoP8uMK
xxYgtbei2jgDC/KCzbeB0POtsi3AwSAey5YBvWA8ySBtpT3LfBI2dk61ui+nLriWLbZpUfOflxoq
zwhaxZnhclOAfDrWBNTixqCbCg1xrXB73TEOnhxkidJTlYxD629ly6rU0qZIh6QL2jHBzeKArqOk
40VzO8ekai8atG5T6l5nVdHGw5z7Lcht6Fbr1Z/sqvaPV97VUzT1Y7dn1HRRA62+JPOjjtpMlEnp
CUBTNOLbcIFGll8z4OGXy6kswXXXdkpISV00ZG2YeFVFamYnoK1wtqcW+LbVLtiRVszRHIOMeGoI
+ODkw/umEChdKilvsOJQpXQFKJG1PmG66KIa7a2Dwxu59XELjg4CcH+mxeTglEyOdkioYheMHXvO
4eRThIfVnlln4NQRPK9YinSd3YbtBJ5SQlgFvd7MBZuua+C8G2Tyl1gtZBNS0YFgttxrvLj3ddsf
C+0eeDGFNxioYGJDvimAdh11tsh4LEAuaks8pESM6ytqppt5xeg9y4fbUWZj6pT+fyyc13LcuBqE
n4hVYAR5S3Jy0CjLukFZkg0wACCYQOLpT4/33GjXuyVrNAP+oftrRLsG3NImGdxPEE9i+xGwCXuS
p69LBW6np86gITT5air8QOv5+TJDf3LL2OdYfn7qXjVl4kdyj5+YlgtSL5tUtSTX8bBc1q7qyzpO
8li4G5F198YBxRSNjyFE9pndEjZfMM/oncfZ0YOvsvWEG4t2rKE2DxVGbkX6jQ83tgxsuJFJoz79
sHGlFay7tC0WdZkl4r4WWkBdh9UTURmYtjt2spiJ2sR8gEfXDhAOpDQvOh7b3USr4AD3dxMMDV5t
nXi5a9FTq8if8mpS4VPXXxyL6m+/IWvR1EOYMzp0aJ6dwqscEhx7tjwv/eMy4IVCdbenUPsRVKk8
1vcllfHPiY7fNbU/0TIOlzBI+jNh9L5PuuyWDvIjnMlpHOnjCsvgLZq6P54SwZlBTcuHlLCyjv60
2FY2eo6+9ZhcKrYcmtmFOU3qXEmTbbyJHK2HlWTp1YsZ5F30he+sx+cFdF8eZ6910J9nlE86M15E
Leu2bUeH2zoG4ggPo+k+ue0/BGivY4UP7daJxN30Ig/x2KRnf+ZNsSaV2BmhmlvA0euYnn9XTNki
FtUEbbOHJBbU7jZyW90StyEQtA9Nw9v830+aBjneOM9Z1qO36zHbtoOPb46J24pRpTeLw5s3S8UL
7KRxjnPKTtCFryNYvWtVy3Jd+HoVkSnqKgtL9Klqw7KBMLgH/ucCPRp7rK5RppozT3JSyUNIvXJK
Rqiv9OSW3YoP7Ru9+sL9r1RZt10ify0w+G9cjDbdEtT+pv5cjHyzAYYWPbq6SDLu8kzcmgylqKt5
EbvmIaD22pV9p7rcTGkEV0o/AgArZ4WhYG33zhuTIg0/2NI/e/N6brLpuULxwJb81Ewwc1y7Rtuw
Ux8SGMSi5gcn075wtLN4PbRDIUoLeKJprlaRHvvoTXRt2UT3EbFKYTet4tesO7ZHgysSHdKDzLy6
9NrHdv2ZYwjsc6oe0gHCNuVXGo5qMxGIiX3VFGPf7SYySHSdAcBfE5R8rf+uxOw6p4+Mpu9mlJ9D
Df0Tmy8e3JhA2jklXL9aa+TRZNLlZBxubYuRIWhuK5p0HozsO6ZeITuRo675haYNBTOT4aGgpLuP
CMXEsbU4bvGHKNyINQAvuTzKuipDkbT5wJLLaPXRT9utTzFssUhhgJFpvvbeKYzrT18MbwvM99yl
6qqy4Auczy8LGUystNQOS4WK+nO9oAl7TVbEVX8yCd4XLpgsdFZk87L3XHTpfHoZesil2Ur/6Azu
ztLBECP0j+pQ2K06DDEFtOh77+kYTHm/ejwXUNlQJ30sgN4rEQS7jvTjbRy1+7W2tySZzijyJR3w
SCTZInKeTrcmbA8xY39b4Z9dws9EtTH2yhqzCRDFLgbnlCzvbum3Q3R/DIcBXgIcfec2UPezPGp2
a2xK0XTLJqxpaSETb60iN0jlPDd19nvNlpzK6JeczZDPtTqs2IqY9b9tRIPSI30RAF1MFX0EfbJP
JSMbr/pVR81PrasPlT5n1VoVk8UQ1mZU5IluP2ncFEMU/jKE9Hio6fc6zfvQNmEJPnTeohg8tJP/
bFhkUeLjTUy+ua7kmZPhrV9Zjv5e+GvyIZORFYGXjnkfB5cqcaAqJujlariMBIP86MMaxzsUZWzX
Ula6aHrSvehK6cP7F3r+WeB3XpMgeFeDqY4oau3WswoqMEvLMa3Xa5g2YTFCMy1idahq7BwwSj6V
wfJoaPCUJL0DoMJfkywy22HgeJASd6QD5I+25RJdoXcbXfl/hnAadw0Az1i+Tr7ejZP/a5LuCdPY
396a59ARMKgc6qG3fq21wPzQ4fnJZjnlxCS/s2aLjWNHBbsSP1ElXUKbU2/IpW5fXU97bK/dtKln
9MJwtkASZhhiUz4HwuayC7E/+/ElGMn3Ok6Qrxr9GsagPAPdHONO7WiLk8mqatePzdWr8FDKeGWH
BHkaNChQAvyzWUQFKuIESy3dO0HwiI/AmXjIP5cUb712+6Zvv8INaBR4InbcOqFPLaF8O83dtycV
lsr+w0x6J0MGw52Sj0V7h9lDD1kydQumDEvA7B+Zvj+qy07giWfR+KtrOVpiOaMmH5K5hUUeBrso
1ejVqdqkDY9yfN553IUdSof/lul5s45U5sY3XmHacAcsDSt7ZSs88AomPgV7mv1kbWy2CPZ8punF
mBTaI36J3Ljke2lQYPm8r/rR7iDYwv0J8T3wg1+cSE4D8eOSz5PAuDWj4fHkNcxiNLS6YKmTu9D0
gPwSlNIBHWeXiV9iJl86hVg+dH05Bc2HHZYtmzA88dpnBT7NLQTVHzBHQwn1vM4zbFWGYe7lQu37
FtUfQs4BupqDpz2r0gbrJYsn7MxTdLINiKh+XXMZhFVJfNBmFcSHmcxFEthCY+bo7vWhaTG6aawD
6PEw5tMh99ceBlEUBblUy3Hoe4o9OOPbvh4xYsjDMm0xjCXnvv2A+6RfGz/08mEY/9gsCIoqhhrb
NIG4NgLeXA35fnWR2zCezdjYDMEC17mnPjTv8IuqAnBKk1OUjn3tw5fxAgezI8YvY4dXwaHhcI7K
LRTNRYJ3EAo0vzVg+uZ11BuPN+M+7qcZzDR99kaIWLbqtyQaydELxa4aaFfM/oq9HhNOXvvedEha
cnDt9DhB5XnwtcHH1GDpmthhHTIGx6v5In10XHswzGut0P+iGlhQNpdZNe6JGu5loN/WmXhpqvAn
UJ3MwcXBtLHhrhrrNV+XiEFDwJsOQaD2MyCNaJy6Cp8zycVOj4wVxpubXMIkBHDVbW3jH8PePyRg
+4tILAchyftoKXrztGTFmmpY3Hdxts9gnHqEbpqajCeGaYaOe16ht3I4luiFnsrF7zVuIyghNiyo
dD91ABFDD0FU0PFcNZiroIiFedf1vBQq0YUBzJS3tEXBp8zPI6GushdVOU3u4KllzrsWmlS3jrc1
m6bdvHCxrfr+z1Jzcpom6BfKtbSYmzt1VveFwL5WjA7jYNe5/O52pYEu6nbcw3XBxoDmnNbR0wjH
H1J+UyCMZfNYyVL0PToKTi4mP5FHOnpSnZ324qsJhvqqI1aVXVj5G92n/ZNa58MyaFRF4bvNRL+C
WYfP0nUbkjXVqQuSPzFiGv2cbE1L8RrD7tRMDZILiEkM8VSVEpvsVi7sFc9d5JJTa9oLQ16w9Px0
20/0olV9TIblYalMKR2/GYWykqTTiEWnHkoh6DVLY0gZbbr1TfIxhHg6jV5e1An4rsMWCnUV1JLe
ggotwxVa4ZjASKhkWghzbpW4LFn8IZL1u+pdUgbCA1C/wgytouwDUtcxaqo/IW3f/Vo/s7v9Mwq/
zhPob8vA6IZF2d+FU7GxLcgE+tVG/CXKHCqAR3OZ+k3uvPlPX4OXYM+sjxpIo0N41lE3waUYcO4c
euOalEOlH/sxTu+Yya6FnVvoKf7bBkm3Qbl6T+P+OKh0B8DhfRJdVUiv+/Q0fZq89bEl+Os52h1g
OJCNrHqmHbiyaF13YiUfNXd4WnMzxsuOOoYJTItzEFcSKGr8zW1bZgxWHXSsZV0+F00/7MIujYd9
KG44hvHgjx5tfSDLfF2SOSr9oMHWIfVuWPiH7IjFvsQuTymlNy88iKHNiR5lXqvaLxJxmyDGt+Tb
DEptUVjFjrM1J9jH0SeHBRhXF2+Vrx89W9UwypJ53zr7zC3AaH8lokQ5ZKXAFlLQLklBhLN9QNxn
GniHamUoi5AAPR7DB3BGln2G2r9ARA2rEVOsw9OjopesMS8xTlvOiK5Be7ZzseRg3PpyhZ+6SZdQ
bPCZrmRct0OIMXFEGGO3vs5Ydx7Akq/bxaVenrXo3Insgm2l6x1853DfDq7eLhJ1co3XeDf7nECB
M48ikbgSJoJ6PaVhex3CrsTlKe2Z+bLIDP+KNMWUGSQAPlD0y1QcwWXMWHRwNINaxPuky1duxmOd
em9Z+0c72mys0MNWTQaT5irUbsy8XBN27MZogGoP2t3EkyoXg3rLav7SL1gXPDbuaob/J8Y02XCu
fVgg2VDKS7jgv4aBoxseKKxKoMH9aDG5o3jCI7KPJ01xNrB0A/leKwmxpK9vJpv3ZEzFpbGoEbBC
ECphmwbo8DbrWrRqmb6xaIZHHy/LpcE/7ygYq29Aa8TWxcTfRZFC0ZPNltF75smf0QuSrSXBPiQR
7CAxqNJxetWmJzv84UGEHB/A+u3mWmymxDujsm9rQHu5I9OfGIg9uiyADtmdSC+/en9ogDrjac3m
7FshWbTxjTmuOl4hr6pLUkEyHrOqPcNFMN1yUtMbCJPxoMQIlpi9TAhHhR0iQuAP76qqbzCoEthR
Ev5BxGPwYqkKDy1kdJBw/YMz3pKHA0BT5Uy9maz0tqtgW8KrPKQh2892HEt4LhmgcHvs1TSUPsVs
2CVBsqts/JQZqzkqxiblR7Ek4Y/n0yeTyI3oXblI1ZU66dzW9wKMIZJcFvTpknWq2gFprAstE/g8
FrNWT/0PDzcYFPEUxfnQggCEsvLIRDtfSTNfsbrRPPDkfnBqKkP6uGTU7RMugMxqv/DTasJKTPEE
RJyVk4o/JVDQDXo/1uCAXAB1bZFA6YFZ+29TPJl8xva/w6q/wywKpaUC3Lc4ehECnJHCvFp3YOd9
glU79jTfVVXQbagaINdHTSkx5pxRn5ve1hsSNOc180ievtBmUXm8YGIKXHWXu+l7C20rlwl/MClG
+aTpcDaBgIXWGwq9EjxVBqZZOsDkXwbYYvAJQHqLDdEKzyt+962Nnqk/wbdZ0YE6pqND7OZDa5Ng
X42DKbxAPrGWyHMygxajjfdoW3Ri++jWju7XOXzGLvTtef5QtINBmBDpQRA1+KV7vuSjAsu7Rvs2
YgJ8yXAeCf+7CH/Mw8QN+5VOn/hrFB5ihqkD5f3VA6qyYb6dd2Mv4lfb1mm5tnGwa1N/x++0LVsj
SBuQhnerbZ4FWzU2etMeZGeu9TyOGykVRCGMZyDHq/iaIFa4GzlXaB/d+jm29XPPfxksG4VKwrc5
4mXA+uHk4n6rZEavAbfxZvVxtPB4ddNgvsJpyApTV3Xec3yHDc2uHkO3++dSSwwxJNTBhtIpgG5J
o7Jy61gqv/U2skI99aEm+O173Tbml6QdEhXxj52gloqR+++NT45TH2DuH5x8mvz64kTVPQhYLqBq
vKLSvnusia+3MLB1OagquMwiABV/5y412/2jM5lLjpNzGZTmLH3AA/D1H9SAzW+AhL3cF2/hoRKN
9rUdxnxOq/ld4ZheFBTXPAjnV1XV8WNv4JhWopuOXpS2H+jFEr/g0VTtOpWcKpgU4CAOEV2e185P
d0TaoMSk73YgCGQxjRE5qyaDUIBXVOjO8/coWfrYpHN6UtgPdpqASnP9ZNB0l+wJMOixMRx7F0eh
yYh8UTg40bhss0GIh3pBGK7VdtuSAQ9q5G4dgd/IWHYM23sw1s4h1AN9ByIGsjxJHL1GK4M9W7rt
jKqP1FH15XW3pWfJaQpMdILlBpZMXKD80IL/g6fvXyR81cd1AZabRFHRYl6/sqb/vTS12ZileTbL
YI9YCuCEdJN4moK5P8R1CCWiYjGUXoVf604drLB6GFrqf9CBePbUV9Aty23MGvponKAXikJJ4WLA
IlL4cYyq878vGMv1mYd2xdFen8PBm06yV1mXpyy3iYsfZhroTR+Ov4As/+7voMV4/+IFkXqQtxDN
rQh9wg8im2Mgyl524mmVYOc17dmTM3TwFIMuhyTbTclS5RZGkZwgJCQAiIfY+wlJ89omcKTr6qMi
UJnnsfUfFtLG+z5ryS5hFikvAoOR0OkC7RQ2aQ+AKjMY+GrrUmw+sNcniUjTyllfGt+rSmZtUzTW
0Kc5QU+UCbImPLz0FHYKLqPIJfXU1VrtwC6nv7u2b44hb2BxLlNwCTVzeVr5mHVCGV5rCaEKMZiq
yBK4PK6e3mu4aESOw9WZZvgvuuAYBIl/2SMVgUiMIpO3fWI21NftXgUxpLp6kS+JaB4wUM1Y2gQY
YSA9uxUzYzxL8ECd9usyzVhXQJGpXpJMf/rOvzvuHtSjpMn28+p/2ikaHhb8vlcgMb9ty47+kIqr
b9PhKW4RMhp1+54SyOLKA6Ljx+DjwSJkW4ClAJwjjd0XueBNQht2jYGjFysSx5usm6qHiuJ0zNWe
VV76i7QwquMGVRiP894qdekjCwgGqN3mH0ETZuh/mS/1aY75mxvcZSPiLvqPt2ySID5lk9kPlC7f
98RdElUw3+gs94sIxxMdwHyEk3gOxnLEvqIxrFg4HoTDBe6HFdBAOu/sFDzzxfovZH2OjK6xo1hz
5ZV4oMmQ7UD8hFgHDpXwkgPIgFMUe/ZCeYc5LRqxfXq1ePFt9asNA3lBuJ6/VOsfRHET/DTff0ha
IC1JFGN4MhvZEO9pMQanq2mj9xXueJ4uiDhK42jZtICrZdc+d2OC6TgYbzqE3erq9RF4HZzkzIc9
lOKQqqhszSKemxL2X/dYTwA4/sVX5vAeCKP+d9XGdoc7IEIwrWic7VRvBh85OLzlqGZovsJzfBcp
i1lqqdkGqLiDzA5K3VmlEYVsM4z2/rIdkhC8H53npsgm7N+hEGz/7z+qtWJnT//2dCv/TpnM+eKv
ucUVdfBOYuHDBpWPOhjMAZo7vdhYiY1qN0xx9d+rhx3g/R86F3UQHziugUSmDCnmel6T57TKShdg
KF1mjBQFsPR4QwlMBhJwfgYZDyyI6ccOEQ9v7LYJH9enyETLrVINAD7ZhO9cYQ0HBLKbsVi8JMPK
NzWu/SpCj11Fttrbv6hRDMjlSUV8+4+vJR0vnatPXsrWzxmp68nUF0FRjZseNiMD3RP58ztqafq0
cmQSJggyx+5u4P+Xvw/6XZvQZUOq6ayglj/iF14gKu4nqroHR7L1GW/0MWiNKjMYNBdI0Q2EWskv
Pj0nXM7A9JMfBr3kNxy2MMePSw+QYa8satYbsVV4Gtr+Id2Mc4QDFHR9rhcEDwMf+FkLLHKTruMR
CTr3u8tEXECsXDGjgQL2ajrAh9OwPEH4/f/fglMT19O2ajvYO0Qmpe1I9bLQpCmCaUQ+aI7EVvSR
KJD7tS9sAHOfAVS7rdRO2wSuZ4EqiW9LeXXKZjJsFqRJ5kmmOxpMbT6FyQNctkMbmvYrWCBC+Nqi
MSKunONiBxCK7bx+9j7Y/zXif92C5KS1Tr+TJSq6O5GN+1CHnd8s81msOPqNk0ke3j/pfrAi77ul
+0hx/9AyEeT1JmBdljY/Jl0Oa9V/pmj/pzrj8sH2yWe60he03PllQHi1ND37gRno7+0cZVffkKTU
wA9bPZLHxQFY7mDCflVzfZjDt14E7rdtAp1HEYGT1DkoPdI7z6n9nnEC9/3gv3h9zR8YkjrHoBv3
wwwATcNpejGtYA8m5od/f/LI+vGvSwcsW4t/XD+kTn7BXpeWYSMyiIc5qyjcR8KHjU3B8iJC1R8M
/OsLS4k8ACnWG3BDfCjRrMe8qVP9bsDP7phnrpbdfTVo8c8zZZDVNKZMKjvwR75n+41baHZJ7DgU
CECjL5hkynY8sMPD2r3HqE3HwXbhq7FVWadrjWIxiAOpSHuuAvTHWcPbG2ur9qbrDmrNzv8yGP9F
G1WGwElg0h6xEd4VBI36DZeVbHAbjQGSYocjqEFstK1cCx+SIA1U9oZms52Gby6j9dxDfHxI1yrC
dtjF5TjqZceNh6Sh2/gTLgXJwSDI4l8d/vdl4PU1Rava/5ujfRMClUah2JkaWGyd8gmf85jtU2Yh
1MhqvWng3xcdx6UXJzijrbc39xw7cxUBlJh1W0PSABBevOtweHZAUyEC9RwOUf/vbUmxrEGA+Jcc
nNbotYEsekmR7trijgVQEAiINW2i8v+Krd9nebd64Lt1xS5pVO91dGfaYhteUQQwy0j1m3cZ/UmB
rwRK1LgkAoyD7NlrndkLG6Oq8AXCVb32ljK2wj+E9drmsDhk/q8rZ35LSzGG4b1Zbnpp9XPGbhF0
9G2V+Ok5suGnb5f4d5OuJo8rg/RKX4Xv0hisgACDLyEyrq80TrcpkHHMWeNy8yZ81IgW3cgMpmEk
cPy7fn1NYIiVMpVhuQQreVtXsQFL9MY7eRmpnArmIbNgcF5WWHIe4vIW2Fcn78MHXOtRQAOF4yCc
d8sMFG0nh1edsC+aQdOYSLSDWqTzHre3YAJTP/DZoFIAzgwVnLNmvnUxHKtq/EWCwdvjrQGkZfxh
z5ECLjzj5T1U4ZyPXWkT8mid+rwLifCAH9Kwx6dbYxLXKvk2MRruNMQJdN6r8sR1WQXdQv/rcmWr
NIcj9RZrjXFGup2KDEVUvnkO5fc0jeEhs+7ccWRlOvon4zO2LB8SEDP9oxM+3hievkV3sxIXeRwb
XklQ9Z9BkLFCZeIpDYcPwHjXjIUcjkIaFFD2Z3j5CEGYyXvMWHwZW/qCa89KJgmHvhsUGQWRuRKG
lCzW/2i47/ASXBZ0YA8DMPIhal8L/EszmVdCmmOagXle/bTQI7+2tl+OXbOyArFaYF1RBjvdRD1i
Qva3VALXuDQjYlvyq5pi2O5nD0628e/bGn1A4KTaU4nDEHb2b0IY9ujYuzRzf7YpWGqEoVpIEzik
zTo+09g7yrZOkLW78xqhwyKOhQIZCiBmLop2/GYFOA9XjY8udaxUDlZyLcwxXMaSk5EfR80eMsIB
t+Ikb/hM33udgFgTD6CGfxQG3jNER3HfcdVmUCbZZVn4FnlbCQYMS+3IC6Xcl7gKnezayvwN1izd
sPZhQESinHBvBWzkTYvgNyCdLeIXuLIiw9Q8KrWHBHuepQ8YPPljPdxT0zTTyd19XVZ3eRxSv8Cg
/0orCY4vWj9UmJ3FGMsNQsX1QaSbnnV718qjX83YAjx0O8a7Ha1ntY+R966z6R21CgYHKnwKwa5k
oVdaMIPQBNAsrUFVIm29WzWuE2DunXByriy7P4n8qTb9ITA7MmSnIZbYAkLvZWrDXyuMDAg39SdG
nxA80CfuCUI0FbEXcydH5EOT+0q+ER00ZRXg/U5p9xaGKChAI82afaMqfUUDg0AtPzIoYmqGuzXk
trUn3amDhztHimWBUjRBeejZvIdINO/IVMBOmXeJKJMF+/WyGlum/R5MYARhuVgi/GTIJ5uUqr8+
Gd+qlp3irJvBOPvsCX5iTKEExqL9660+YrQ8+OaZ/Vr9m6OZKEMQnrB5TAkSuj/BdQHAkwb7AOkU
0B4EbtPoCl/Vz7OOCphl39C8v1YrXucBQEqDv/dIvG674iSFmFVhttSYoqcbsnL7jtLtgOFjFM0j
HtELabs32Pb7oAc5oHQ5S/CXGsly3UVnGIXIZrbqe07PC2L4DU0Bl9foqaMozTo/O1ITsIr+X4iU
Z7okwKqW2iFlq39wLzPeb6xnCtdCYfTBVVY2Au5vK4wn2OfpeGoRmwYxYR68FsaxGXpwBrZMcGlP
nunx1A3RG4rcTQd33hRmadqpII974H7ZOL8JTwA7pAESKtnLDI64cEm9CSQ7WG1e/BZofa8uYdKz
PfOBxkvpjjGbbjxie5OGeRIfJEZ+DqtVdjBvbPtpguZVNV2DK1pyquM3YtWnZx9xy8JhBIeOIFwe
Pk8kObeaP+GCkw/VwSuMjMEpJuJJd1rkQVLTPNXdki8kfhktTC6NadysBPhIlT06ifsAaKVPLJSQ
Ief+9xSD7qrq/cCAx4XAqxNcZFcMs32GxfKFjewV1wOgwlXDKY3nbpMOS3QciKnz+EfDkkh/N/30
J6KfPWvtOXJ49kIxwtc+WAsDfdQTIAJ5/18cB3T6k0gEbQlucYAT3JydtyxFWijmvQteH2kIJzNj
UDcHQd9ib0H4LJtvsIXmCZ9spRH7Bw1UxneHNyZiW7cCwEQNuyXFZwfkZof9L1+htoIdc+/4DPLF
63+lzIN6fi/pHtGIivdgbGqn/2QYNcEgyrtFZnbRmODj1AKQhZsKGwgo3QFE+8BnFdT4HQdGcKxH
LKs0kMXio8fO7Tbo3U+VRD8sue+N6L0zbjhGH0/PYsqgMi4Ypefqjihk+aSrqljMIyf3YcAXCxjP
ziCKwTH/J9PBtvdBOm3AZbM/2KmfaV19ITLw1xtsCZIAsTACx9v0EhtWnW3vdqMTAYDyuFRD82lB
a/T4DJGDzbL6NfLwwtmoXnEbAmiwFp9LkJAfWuHUddF0ousA187hmYvCvozuYmMaHKaaQ/3QMY5w
Fr8N93WZhDO0pzJeoj3EyRPue8mnv9QHI+Lg+82xn5YIjAAxMYdhNmRjuujX5LyPPvX7vDPjAz6M
5vqM+7wGZGBRo+POfxwXjrgF+Ltm3WggcyklCvW4H642jPt8mhpRtMkNLkm6SfwBMfG7ope0BsdT
ecFx5O9VovutwG01qLTjDhdDTEcm8W24OcyVUDmvSQt0rIf6w/rIXNL7l6CvHhEvufajXjdkmpCb
6JPpG2+Za+JtI+Lc1v5u8Ou6rG36UDPcNaZNVOAakqZQmoMXozE8f3D5BWiqKpgsTkgDhSd8y1Yu
t6n/u44FFCXc2OIy79ZZAdMX8VavnnBZGjoJuKUcNw6A4Zfw/nu52hKRYgzclnzXLhtxuwrNDgSW
cEPsDRfXuRLS1gtumXlcYNMZpLX3CUbdbDQ2hyrviv+xd2bLbSPdln6XvkcFpkwAF90Rh/MgUqRE
yZJuEBpszPOMp+8PdLnKdk1RcS5OR/QfUWZZtkVJJJC5c++1vqVX+qOSAaZDev8QcapZJQlKW43p
TJ0/hUONDBh7ANuoZPEupcPIO9omUqIeHENKkURfVkqQzqRkFuXRaJmnZXdyuuyCoPUWNWDCQjiP
o5FbfJz7IbXM1bj0r7Bl/x0g2ft3PLL/s/6cTRzg6me22f8ctewHKOr31DJHtYRp4Dv8DTTyBzTl
f32f7TGRzn77nG/0sr8DU7KZ21DDDHGFZ8MI+R1MaToWqHx8YpoQRHl8hy8zfkEihAuMaA/NAGUC
5/cbuO30z2RK4wpH+t2bPHnSdKj78ND4Kjqmw59850VcOeBRcVhzfKt2jh5HN2nSri2abkAdAuNY
6R6DRM6vlm+09ez629KL7oJYdTdJVjjzJledRw/DJc6PXnnLLX3Dc0Y36MR2Zl4w22TDWjmNHBaO
D5fDShxjg0Av3RqM92fQ25S7EFPXyo5jaza0mIgGGnvLvM0pFx2jvFXSBNmz5XtvuHNPXhtkDziF
5GbQ5J2jud0x3EZ67ZyvD1kqwpu26C6Wz7460DqWMh5WIg+VOwa2Ct9XcwlxlAIa6FEJ22FboOFP
PzqpWTu1sYKlESDh64cvcTiVyc3464Mwza1L73aLqE27cURg08XGPdlw9ipxfy9LHbZHEuv7JuX4
FPtSriJDjRdenIT3nGDrRWyGxlJGcTLzzQ6LrxjVeBNIY9x1uptvJb7EeQmWs5j4nPlE6jQnZmeD
uWhuTxzPpIHoCR2mXunxq7rKDbYqjA/2c6N1b0Utg3dRxgeRddlaqG23TCjfT4J3qTTaIZtb9gRt
CCbncdDsHVpbn9DEHxvqwLPeSE7yhtWstE5FQsICu+xbI6dfCwtRB4qoT3TEumA6oWjhg8WXdvTs
6DEgPOB8WjQTWzGYKIstuMVk4i5aABiDicToOZCExERnlBOnUeDaeUQkG+/ERHEcJp4jMnd60lfG
40R7NCfuYzERIN2JBWlOVMjOnviQEynStsbVUNnjm0Nholt5/5EKJKKdZXd30vEnH0keIy8LLqHe
GvvrQzac9IlQ6U+syioYNsFEr1QmjmU4ES2biW0J1sifZRPvsgN8aUwETEQvsDB1RJP4fto1K7V9
pByFmTnRM4uJo1lPRM1asak9TQCkXeDjPg5bpGtKfKr9MN01urIR0QZWV1VZI02k5D7GB7cUSURr
unHSc1IgraphXq2uH14fqrgIF+ijUPg0ub/CPW8sbEDT9+kdlpDgEllBcPEbDgZlncf7659lRaGt
xrAA+jr9EyoweWhS7XL9y+tDQCeb+mA8XT/qO6xoQTP2m7E42YLvnGUpX7bIjdZR26oPoitbhm89
+qTCVh9yG+NlxGW+avtXui4IQvNj/KD77XuR9sGtC7RwN7Y0CSqddoYeNjU3C/qSlB8ltILbkbn3
rW7E4a0IBQUuTiR6KSnTBWn0hySx5LoeQICUtmweA3qCSxCGyfr6YYVQGytZY24DzXY3IAXapXD1
co90bi6bQLuRFSNzgWxu7jvewLknsI60oApcZ5hpins7ifmJQHNVxgD+btzmnn8YVAUITImkRGhl
tTFke6NaiTXrNo2wZkFfD2uz6jaaiI1lmPb6zB8w/nhmC5SiRy/co7AVl7bNtrZQzBmCnDc7QREa
zcPkdSjKcpYU1sUeEczaUICT/DYyxn3PxGU+CHvYFAPlufcUL8fIgLQjrABdfXXrK/a+c63PFaoB
zbf8xVwMvcaigolTIB3PJGzHrqJ5E5ba3msj/8FoOBRHYjZ0gZxXksohzAOMqXT7NJGk+6EfjBPz
mEVjSXCFIm420uj0Y1uCZa2oUZriNmFIMDdYkxdG28QLeuFoaJvsU1daxdaP0n4RDiWHBQydeOxH
FwJu+1JhnrrX38KuCl/aslbnUe9aM6uIinnk5+Xp31clf8lA/aHk+O/ULv9vliUGGMC/K0u+RUP9
DlSlLvn6Sd/qErDYlDfEI+kqQ7grMPJXYrat/gJ/AJM6eR/wMsHR/F6YkD1mqSYWdlOXNsFJE0bt
G1fV+AXY6pWYzT3H/6F7/IvCxJoQaD/WJarFbIxoEb6MhT/9RxYCNOaC/3JlUVXpKkcahi014Y62
XtJ7qzUvlaEMDEjkGgfZHv1niFzapZDHkiSjN7/Sz1WMBBBw9j3jkumMFdzXmjFrXbHyGv+toEnv
H22tObi6PPpd9dSW4wMSkXVjyqOSO5eQXivNoQ8vSRD6ym3oJCfTLZZaGz1paHTwYHDId+UOM1+2
MTrraCg+5DbVU9ZNL3uWO7rSOSrXxsFhKsxNHohVbMuV1gRv0NTuHTB/TmOe8xYShYyYpz8Xg/LU
YhOZFV2Ldr05CxPPtZDOy5g5N0FL29tvFmaKusisEuMfCBRXwsTfveq8998TKHQ7H5LayJRFFtoX
rVa2TrMDEPfCwHYXmO4ldLRxXpQvcHlo3khjo6uhnJvWjm1yoMGrPwNLSf/hu7J+5OdMNSrXgiY0
C8snNfGEAP7+u+JS7Usrj7B4o9rC9ClCvKxO7BxLszmPZnaP9Gprpd4+q8WddLHXs5vPtr7nf5EV
tks/eVGkjXE7Exen6mhuoQ1tXYR32X1L+xl4mc3k+tH362HhV0O9dNVqo/b1SkskpA+6kdWYoyE1
insO7dhH7aOo60Me0svq6KBVgcYEo2xPBSYqJaer1Nfua2IkJ3Qzj2kUnbtynYfgUeso+EgbH4M7
DRAPlbCEqkMv11+IrLhXrPgmzttDb1SHLmxmSVDAc+JlZ/+bsWFccJvMQzNZBCbkHkc7azUzWFPY
chakvC6o54HNADrx3HQGKB8TiSQD4rcDzq8niB9Y9vafvxu21AQCc8e44li/o1iMfl4HquorCwB1
Ht0rUSNAGYCQzu2HUTclZh6kuarQdnhq5yaYHW988bIamad2R2nAIMi26fJEM3WwEKO5u97OurVf
r+1cVJPyZt+N8Zco6eqlbOvnWMd4GxRAZHX0X0VtImXDMosYbQ7ZdcuJAkNuCag+8xirDF2S3wzl
UXR2AfWHzrsvxbFQcFwOrXXsI94pp8h2idpgmBoAZ0xXAIKHV6wmLIsozKxtVgdvSWyuW5vnlmqw
CUVPgZXd635w8NwvoseWjj2syVa+NNd978wwfs4q9FEB10iu6Xtn+dxqNpOIuteXkT9EC5Eu+zy8
d5zsQxh0hhP+YpCiWU5L0ogtGP80cAhTDZATW3AOm3MprQsMHOR44aICrzETbh9DGPT7ueX0t8mQ
54jfIR90xZK6cQmZzpiNnB+Ak2a0lfkZuQxuRqs9hlXy0ibmxu76x7BVTvSmd9hsPlwl+IL8+eLi
Lg8c777xJtRG9RQH6b2uZk9hqux8q7krvE3rpveVX9wXTYKGohWbPlk2ffhSmfMavuspoAwJJnw8
hi/lzeLQBY4Ytl3i0SdEYVsF+zAFWYrew0VzgkLrJs1rY1aF8jLCjdX0rae2j9kojhjdth39dHrb
a0XGp34w1wN8YXTwjPwC2ocr5pJ29UkNCgSsjFGsu3C4QGWqV1ThuEXsdzAKRCFYLJKGqoGRrdAH
l+wTKtIKBiaLIhDnyrAuVsEARfG/VJ322WgvpqQN6mN6oi+z8mPakH7a3lOUGXb+9A/30o/Qt18X
NlulrJ3IYI6YIEff3UqFVvYFUjwWtpz7WAOCojSWMhMChL7wz41bL+DSnVyX9lQFyt+r96nEyulq
57//Tv6EPDTt9r99Iz/RlLjNGU3ZrPuqmZ0YWy4Qcp8S14MHFn9tJ1FyeZ+zP1lApqf6wxZDPQLO
nVJCFVNUxnc/cy+RBntxqixGm23ZNZVdWbEEJpOHJDY3LfCpXHP/gd1rih8h0dNLraFDsG3NIAdg
aqv8+GXxzns+bDcPk0JcsHd/dh3atILGXKPIjT7YOx2ASIQad6ErOAna1D647qntBzFTYnznvqni
rwFxgPRGmnPfjccVHAFr5vStvWpgfCGSVl99r+6X1nthiFVD/bUIwDVbmWEvlGa4EZl2sD3wDLY1
oMgvXByqKXwpi+W9ygUqM0ffWL33Zg31OJNMfWad1q1EzKI32DVupFA7NEVxq02cjRFn6lxqjD2Z
5Z+DFvVA3wPXLTJNshbhh7Igo1B+0x8Yp8HzDILcuEu66JOiN+wsRfSsuWMGVMjEI2r63SzEi7/A
HT3MmavoqPUPKVWX1hhwPvRmExnhc1WjapNphw26k966Ioyj8ftybkQJNpVQSxZxx7wMiI+6shs/
fthgy2qXaU6Lusot85Hqa8YF8FRimtrmUa8c/XbTRo7cda1XM+Vqh0fDoWMwYZKBAlXnMrbFyoTN
zCgnfbGwKyJ6atNVIXP32fewfaqa9mArerRXdeyZrvHBHE1To/QUqHZ/6pXkDt9puGgdL7tkvX3r
0IjdRl6erwEcf0bKEH0S/QBwyU+9k62kZ8XTWE3MD6Az9huu+wPWZnPpuYCx4GfAmx6ZB8BMK27q
AZWYSGjE9orpwmXCC1QHvTFXAu9tqJJw6dlFyZxRWrdWlFr7Blk16RLl3sMNZLY2iBROm7yP1Saf
DqDjdBSF5XdgTdxWZfdJTodVh1OryulVtm6xzbp9lVGmOiUtD8Cb9XxoGF1SY6o3RY8Nyqp5er3F
fahGCiAg3dyqeSNQeqXto5H3yTrwonF5/dDPJ4f5EFjrzvKHQzEdxOvpSC6nw7kxHdPV6cBuT0f3
LCT3g6O8MR3q6+l4jxzCAhvGkb+cDv+EELwnDw4dATulYdOEeNRs7OR27GNnUgTe035qdCcLCxEI
jRZEBWpkLRFYdYBJP9KwMI6j+aLpybbC3TbznNyi1g15zmhX9AUn6rpQV0aZHGunuPN0+zbAlaa1
GW9cPPcF0pia1mQsvEtkdAADh22FzA2vV5QDLGIw2A2PcHuXWl5UTEewaxVtNh9HDuyOvk5Mb98A
EJnX0zJQl/VN4WChz8NtrXTMBeRlCOJ9r+eH2hsfp7076YoZ9+vWC9yd4AX01GWoqeemBKPJTZD5
9AOs6hxk+X0l9LNUnEtsYGAS57ioDo7qHxHOYe8XOFuq0ftQcrFTK+tMF+smG+VKz9GPp93H9D0r
XndIUnGxQ+qYwd404V2QGidZirWnODu7i9+k5XJJYfkUZiInAyYAGrm1OmOmRy0+XVeRSygpb8Lq
MIUM926k0UjoeT6kAO1MRSInMBeDfRvfRiddeFQ4liKPo4MSRxb6u7D3akBhFSVUR54U74OSf+id
YFoJH+h5pLsbBuY2z9qFmpb6UtA0w/FEAT5ShjPeS5aR1z3ien+ZnrtIu8deli/NR68OjzrVWqCL
C9FJH5TpIBPEPvfQDnTZEwxNkKKCHzOFSDDk2RYS9k3uco1RHz4aWfJWtflT6+51XXkeuP0JvZDX
sn8qY9JPOhcOjkIGu83Bq8W2CgAxyfh+jJUdpeDS8cunpM1eGk3f0ObEo6oRn+EFp77h0goSlZcn
8Tf/Ed/8T4hvrhXPv5pq/f/aPzL16dD226nvD2OtuR/8lDT862zr6yd+6yHZv+hSWqrKHEteo3l+
S+aZMujh20tpWrSE4NxTBH4bbmlT1DPOJ5Lrv2aEUvR+6yHpv5jkpJHIRruKAYwgju9f9JD0PzaR
MFJB++drGTSsjJ+LvsGCgONh816ECg7+OsGgadaWuQrgVB6COG7XJSQnCF+hthvLnEqmReM5yY82
Yx0ke2d0LowQqqNHHhnCh2Kn6ESUkSB2CKfQMhUnn0uKWZCp4q6cgs0ASfYHmbO9Maf3N1Fht6ex
Fs9u60NCB9y4rAfc963tnvy+OIycUPdXmHkF72FRS79Zj+9V7iDCL2tv6fp1davWqroulLbcZx1r
/GDF3qYoJ4W5rBFq4EAIGMU8uahcN4ZivWou7RF3UsIbuqItSyXs1yEd36WpRN5NETDfAHSVHSLU
I05lG2e3xz8ed52yZqhmHxHkv7a5d7BzC5qcB8egNTy6WOi195yIZ5pf2rcNTatj3R1VUbcHBaYN
GTDjEUZdvAfFmZ8CPVmV6OkPNlh5nIO5dcTaQFxIh+fehLmJh1Y9qqnCEJ+eD16PHAJGlGoHLXnJ
lVDcUSLdA1kl9guvy11sjfZOGtm7yYoOnGe8eGC3dsoAIVR1rOBVr7ChmMJ7KicyjZa69spHi/SC
ebK1E+ulj3N7b9RC2YvpgdZBP3FbsiVgCrAr059dfwcJc23mpQs8wy2OSJ8wBiqrvIhiMvcwrPW1
GaKldY8os4++olz0LkkeAzspDl4My29oqxjPWVFgsLQXrj6cayy6+743471b5jQluHPmocUPXpjN
F8cr3jpb115dVx3B0zn11mfAMvdbGmuMnLJXwwyOourCh9orzG2ITW5ZcLIn5IlxICE38TGOHECV
SmcvNYCiuzzzYmLShgK2w1Pa6Wivywkk723JhghWEJ4qfKwIdSJLw8bbk7gEoqySyZ0OPvOm8JIH
L0rSu85QCGjxMYTWkXsj+hw3p24N8zbQBKhZ7pc5bLF0FVlw/xNHbRgP5dV9VJioB1WOcQkQgVEa
F781wgPZPP4cnQrG0y5lPAGv8OSA0VCluoZkZ+zxuuwHgQmxbdH1IthctDZqbyY02dzrm2QROVmE
rqe70bzWO14fUoCfK7+fzC6d7e6bcJAlaTRMT8IeilPNS4ojk7uSoRr9y3PSojrBSSz6AvNfY6Sg
DnidHROwR1sVVJI2ekdTPvvaYTQL0BS69TAGUbuDD6xhrRz2ZYa/Z/CHeysS6Rzo95amMHJAzi3g
JsBEyjvVAteFnYlohwAOuYdJ2P3UGYyMLXof9QOkD/ggJVGCLU2RA36qSYlN0KBO4qA7RQ9aZBC6
PmGEwRRL2I0EFMJ8++KIqYwlurBlCZphs9wHU6yhAU30zAW/kZPl4j/75Ne5yGXIP//v//WX8g+N
TcpydNoTf71R/pZJ/fuk5fdP+7ZNOmx45IgitcKZx8GOZ/w2atF+Ue1JBUIrRNOs77dJhjDE1Uzj
FDZRwsquvaFv26T2C51XlW2Sp+RMx8Tw32yTPzZkUJNwKuQ/fthJBEKI1o+dERqmBrGSkbaoI3FE
8XC5RLECupFZM8P890oPvo7u/rIDxC7+UwvIAFChTWMkaaIEuYb1fNcCakknSsy45FCLBG/ACmao
W0PxcBbSBh9xVslhqyGZhwTIAbjfCgSK8fDogzDM/KchkItALAgaO5Qx/8gbNmWenBPLvKVtwp5s
3Po0nTNQQwrCyyx4xbkGyDGed10976U6K6N05bOKp1pORBU1gVoscKTcdozAS8JcWlS9faCvhJmv
NZSCBGqgx7/BZ7rQ7C9MTOd5yi8VeZ/0UP/VGDy+MlBpn+zSKaKD46AORxDtPylwTL2DZVcZcy32
Ft9db3/STSO68OcXkxfQJH4Qo5auU3L9lCXkyTLXg0Qwz0X9P7fNwjmoYa2PSPWnDAm/2neOFy+T
HhgTObTNUSn1+lh4VX0sO+0t8IcHtdbzbTwFktrlSrQmqBoLh2JhIJW8PvSK8xC46ucy60HDT9ux
mvXxXQrWYvogq+oCkQPkiSadjqris6I54RojYrzxRtJp6z44Vr89MO0Jjq4uwkPjXeIk/fXvrn/8
+79SvfRWlJW+/frPcY3tEw3Mcsh8ZdeCI9xpDWkEMSOrOUMBFBhxedN3gNGiHkB4Pg3oueDN2dhG
+7g2+nnkANuCfDv1bZSFKDprZji3sYr1HHTHtlAggDICIgoj9i85PkHhc416WryXTTLTvaxBf8wu
UPWhtsqgGEy4YOnJz6HD/C/NlGUtolt3jMNFd3TA4Q2asU4bc2Vpxd6WAMPMsIrnptFSNwQQ241w
GVr2Z7jc1brTFKCDNhxrRy6LKPP2iW6+xanlrQscU7PCYcAS0lLcugWGWjqK88aV774Oy86QJ0KA
dqqWcjpW16GRH8YCclAcPittMy9M82BZcDIM56KbYkk9uo1l/GwGPXYi71Zi5S0846SK4YurNEun
VNeCpDgGo+8WmqG+iUCRqGskHfPpF8Gul762sX1rd6NqnnghT66hY/9SVn31CaHZLOLY743G3uic
d6u0NkZAJkGtbSh/TJvEY8xaKSA4D08E29nOzuUagUeOUIdR8CORP3e1q++Z3Jz0Ul70TL9YrrpX
OnM/Kuku7yX9AXkqeuOuyokvqnBFS3pGMT9IYNzFvn5xsYx4+TsNNwYK5CbACoTLtzIHkokxj6dR
cajM4Baj6QaO+NpswotnznVZHGKdvpVZt6sxB+rYmEE2yyJ9L/oR90R5EKG1ipRJ8m/C7ulfU8Ve
xp2PWMXYB5p8LVNoFijq7kKt/LAxcNxpXfoKHC9Zjyl94M6op7A2K0ZrX+c7TRsxaZjaLd0kYO5R
DWgHafxasYL+7EaYf2wZ24x7DFRSpvUoc+8JfGeRgqwd25WRe7fa2L2KzDqBpVoiI70YNF4iskA8
lFxj7mxEat7lvnXSx/IWpv9Ii9fxDXOVxsWDBZYiW0Tl53FMX2sPgtPYSKiY+S7K63PnyO10RWW2
uS8F6PJobG7DkFZjKxHSD5GTLPMUJ3yFaZRoGeclZq69dtHdLIN+qDZN6b6m+UhgxqCsTKOqd9yE
S0Z0iISx1ihW6700XveEHdPcFyBdSJTDtYRl11sESv3sEtK5qT133YftA7aW6Lbx8rdQtyFNySJe
04U96yopjjrntYOofZjx5M7cjNKpcRnZ0XPeI5dW81h59hIFRLST49eW8GiJu2b8Nrl+1UZfDzYy
6c6MHsO8vRGCC8ouIgKWWBLsJixPGLi7bQfnAWURDd62GPKFpibgd0qM1J7gNmvBVqyiVimPtarv
LZL2jqNRXLDY2euhQskbIE4CUHROcO037XM71sMmw8WOZZ6TiV3R2BvMG9ufRDMpQSSwgr1xWEit
c3g/Y5WuMQ5rH0PETNj9ZCSYBlzBSKrXZ6OoXJh4XjcbdWAmuYSxY4ViUajxtheY48FLKLM47BHO
wZlK7erF7JxujS2BNDjVUeYxJPOVYuQggXjxE45vQxdiodQemrTBYMquplnlbRbnb0FSvqghUIlG
lBGGK/vO1Z/ctH3S++xT1WrtjrGZslLAnYLRAHxRgfYm69y9UzCdzAI4Deuqq+YDLWpGt8PO8voC
3DicK+4TfPTF+Bw440PRglJGbUJWyiIIXBSPypNTMsfTs3bnxIQsipGYQ5d1vWLjLVUTn1tnv5at
8hoOnB/IlIis+DZF4boEmzSvDUhOeoLiog5eolo+mI6886Gt5Qbh2n7oUXRX9QIWiG5HOIUxfTFf
hZat3Bk9mXFAlMOVKOt5VCTFTVO3zTIZ6JcSiMR1FPneJq+RbeSBV+292jw4PsspuYPqpnPYjjxP
hMB7apBSBabWPKi6GQYYsXdKupzXh5DxNxL3hqZ0t8k9YI4gMqWFmsTK6cmGFV3UePLbmOajEcdn
wzjrWUU+UhB8Mfw8n6OrxBzF7T5rFS6PXDoXlxji2SiWrccN44AZAhjaL1sloZ/An9Qsoqb/FjOO
I02tnilD/ioTlgyLb8LQABSE5ROpoTA7fMKofJBv4Dm8laKaEOM8eC09YaIVrxvfYTj3Iu4bzOJQ
XQYB+8hUP2VmXG2jhr5DEnP7jRB1jCCOFvAo74pY/RK2NCIUgu9S84Fe77lqMbiXAc1eBPO0Mqrx
FrIhgzmzeyVd2AUULe/9JvI4yuNsgqFkAWSq6o3b6PzK5dQH19dN3uw5ARr7nNoAVF2MurVX4ilW
bw2EkIS3IkW2zyRLDwasaoHGWllydjR42mWdrlWG4MDqdG9t1OgAevw6fBmAGFXcLUDavwOjfbu+
/LFmwqpT2t3QK7eKWw57YSMDVWqSZ5t62TZCbtVwWCZj5u7UemfqWUql1czNEIhJ74HwatpkN2b7
qq6MbRZ7h4qEyhUh8vXRr0qyr6ZLk55NRWpFJpg9NWG/KrHQ4nstyp1gc4VgvsnSOKYiDTsUPO+q
pmSrKgbe2mCW6X0wAagAxpGwARWA7ar2vcci7FsgeiYzLK2RC3Uonkc9JakCjy+UofRGtOTDdp27
LZrKn6l9hiNQ6AsDMbNpxs46MDIYvuAH4ibvYJKRCQKmEW7IuJLgalmlCadvZTNPlOEE7I1ZU2i9
ZSYpZ62NmgHMEC45c+B7km9EdOAqTkwK/bJ7UM14WBM9pXkOsJG6IdIOdYU1EIiTDpC88i8BOMU9
zFQExVyVoq/KvZsF5yrR7GOZvCumZh3nGuyqyZFZor+IaPmlkK1YcHaxN4kUa4SXFmMyGiiU97pZ
gxrkz8NSQS9JyF+SmY9m3gZrMNpx7m1KZdW1QF0zj/QdHFmnMgDpD0vUUJVTQ+T3IkfdqeXpsHYS
+22w8a20pe2s+mdSGFkrNMZeUYviJw3Rl6oajhE8586Qc/jxP/kdUx2wpDvU2qD2ii5aZSkMRqw6
eaKQyqhgdu37Lr1JYnWhN8NrrWjnTmVzRpTNXcHlGfcIMlgtBpUOFIizdq7lotsXUIxgF1D8OCGo
H3/sGdp6Dgwv5DTXt6F3mciGWr1Q+RlmPnnkadETgOUfrCJmttb7p5LEjmOWuo9I5+jXmM3Rc5W5
hD+0h3UWLoD3iDUJRKzGTbxuRfMJ9npbRwr4FzKkyCUJ1vZEfNZgXq6Y9lzMBtIT2JFVHFjBKQF8
rZBjd9coKb3X9IuTOtkxmGIZxIQcxsybLbVUMB3jnkqMR69MXRTq/qtKR3bRdEFADTjsFBbXBS2U
m9jLXojF2tACfmbgOzOmGdTYQfFXLCeeKxExD/00RsU8NBeJ98WvmfXIPvyiGMy3Uqc6j9lH3XOp
Jq1r4/a3LvC+Ygif0Zdqcoz77PsFMOeMo/ZchLyYkx1edJBkUCGxVFukuHVCf7v+nYRtOa+adM26
PrYjoWR8QjbAsheG3HqhvzF9BnIRgsW1asv7zPDQcimlvQjqpTOajOYNCjBSXu68hFSYJlRhyQBY
tSUcx0QVi7bIqeWZ21ujg5Ij0j5AcktE3nj+pyTAKcln9BhJF/Its1iNPFV+NLq7UQMuRtiXy6Zp
EgZgAFGBQT/7Ef0pO+XzCSWY5V6QLPF5pHNwznvVzcVs9JNdZcXynhjnWUYHEGshan6fEavr7ycR
6jFhBg5MwETL6ATZxoLiNHdqOCUe68MszPCPYe66SVy+CjcUDoS4mlVaXy0VhyodWQbx4hi+hpJv
MfQ/hdMp45pcHITRwEqNRfshSkgq8Tq0VtOle72GSXYoc/c1r3gf9JqLPc7uRWP0E1+8hV6GLzD4
EjT8Km0BGCa/N707ReQDTj2CZxpTIQiAZy1LpGlZwvufVcBKc5xZbt+qs3oAOdt3n4IR+y5Wjy99
FX25vsVDxgonkvLV79qlxhx/0Y/JC4SVcEUgTkx8nqs4r9SPqCFc49CW3lNEuOJaky5XGm7VEggx
CQw3rYHSLLJSsHjs3fkwRCu1tzDvF9WuTYe3qFB0HNsY+Nq4ID+3rEsKSHHQ3MxYFEkP9M8614hu
DlgWZgMaBTNygnUSM6Qolc9x3tyXbg1dK+tgaSVIGgtl4vUWUPdCy1npNe4FMKdrlGrEo2DtFuUy
FQqZRG/CUbVZMCHQo0S825pFNmFWLTOhfuSRTgcUVP1c04cQphFIdnc84wxBa+JbdCWSe4fTkVvf
N+1wVhQCVkqvwoY4iL2l2O/9QJlYswPk7dLLsA0mjJobz3tLIv2mKxwV3QtaxxHB3jx3PIttYgTD
eR3T2BTJu+vvMOLEX3su/xkdDv/QEmUsR0uSBtNfd0TXzevwWv1ko/v6Sb/3Q2ldIua1p3aVgEr1
Qz9UU6Vto/alE4kr7fexoYq8XFVpiNIA+Nr2pBH2rSFqMG7UNZXmGA1TTGyq828aopMC7QeFmmmo
hsVibZug9OTPDdGCHPYEpwN5gH56EmRzQYiA7GHrrAC2j/gTY7DbUpKPY/6PCuw/SAKnL27rkkeH
zuzPuYaW6bNV63zxUqVbI+z7ygYPQ2MU9ccHnb6PEdFXPikqQOg+atnw6PRijkX58N3b9ieNRf0P
AnzTYHZr2gbqSCyI1ybud01aFpXabwsAPGZEMI0y5liwq2l6eWOHn6ZCJh/QTU74syB/GavkS00a
xWA0a99kb+11HlxkFmU08VtqdD86FVnwD2pk8cfup+FMTeSpu44aWf9JsC6VIepQbYB7SVbgxI5q
RjAD2urTOMQfYaJ/QNxbpyrQntE0EFSWJjmHLPx6mu0LawprGDehZIBb4MVrRyxEHLttdSRkL+xu
usqaDML5PAZEu2fjZK6kGAep9B+eNrw6vrcvo6cc8mRdWtCOIW9HbAvzSLJn96dRhFvFA/geSTkX
VBpothUq3th4x+lPGidYnFnaM6zEE9UIXMHmkmC5cdURrZiryqyr5bnp0lMUpS0HQM7VnlJsBt2+
/P2brf3Zm426XmNOoXHtT76O70WZGWwiOjfEHRMaTiVkHJORvaLTynvSSFa1QPWYPYGSvWroN3//
xeUfxKcIM1XT/r/sncly5EqanV9FL4AyzMM25onBYHLM3MDIZBKjY3YAjqfvz6lW1a2S1K02rWSm
DS0veZlJRgDwfzjnO6w7UPe7/r+uAyxC521rCVhhjoIVGZizSm6LRvzyMsgHyfQ8qubR9GWzbXv/
yEGW7LLB/rKavFyFwLKOrMqJ9Q2PeeubR3LpVmRoegeX5oxJp9HDTO4TUpMWK6rJsIoOpJ/GaJTt
YPXGnYimfGHLWzWEDxbDYYzsc2wMW2hh+F23zdAcjcEKD7lU9/6d0bnrUNkDOXage9I5Q2aV9wo1
epjv7PB3YRDgaypFuqQd7awmMZFDokgz4JyPzVytE5+yvejM1SwZIHeL+zCHBZrGmZMscB4GPKHw
nZ9dt32qDMMAlfSfaWHtb4ntPz3gPJaqjDaQbWAh9v71pul7f0jSJtVZVcMbMToM+YPiYJrxzjIw
vral9zAMKS9w/bXE3DVV+tWa3q0L2mmrdOUswKEbbq/rB+T8YQSwfOLkJeNrn4Xhqx3kQChIUdt4
jOy3guQ5sajnKunhzJfND6KH0lVs6BCj/GsIuPWmuvrsDGsfC6fXjr0P3oVV48YMOju4IoJEUQuC
LAOn+seSf4PMqY4c/86KemBk1SUj42ppyYfpyq0UL+10D0b1k0DDFRFHWN2CHYvsu5Ac1MKpb5FV
nQMckbmDUgLH5VOOyzKMx5OVILZPE9CN6qXCAtMRoiVacz3CJlcw+RbZ3zXpQxonJxF6VyP3j63l
HpKs/ID9+tZVyN4NWDHpCUhsm867hhy5/+53kIPJNJo8wBppeRSXF8cAHtH/rkvQNGgOiTX9ykz7
kGbuIe4YAy/KeNeiNK2sm8bmsWmoLAtqzsQNjkXcvfmTuOASaomhKK6+qH6NHbjsnMhdLQHOV9Js
nhs1PsAPsbeOApo2xwTNTC56zZq9QunjCYxICiVlHB+HXZN7LF8708jWzcJouvSQEetdumkQ/jd6
LhO75k8/EMpox6VaTwxGV7Xq3iK3bnYLL1MI0uTgWfYtWOhHyTo4pmacw/biW5bFOXklacRJXSW0
DKQdW4vaIzL9yCBXLl7JKZMXzdaFSmPidzTQWW7qiuB44ZHa9FM2MJVsX9D1KnNrWTmjbCt87gjM
oqCcd6rIT8IOHqeow3+LC4knKub0iPE0NHYaCvDo8GlhAp9Iw2SybyxHt6Il6CYNDYnzly7g3M1N
88hhsyf9PWNoBLONDdN7hynaKSLiu+JtBqyJ2XeJRqG490ZeaSMyzgW6WChPlr3KGlIKdfFfZw0X
QLWxu/qeeUhxcNjLICqdx2xTDqlcWb1mWRCRR+TRzPmD+JwMzQcUncXareLH3BPRzhFiP6viZY7N
41iIcDOSNLYT3p/Rab0z5gviRGgw2uTiAgVmgcv2DoZbPy7HoQC2No9VvSsTTDYrNhFaI6MdTKX1
URKNtvfsEqrqnzyM5rXfcI0E1fA26iAhKzkaBb4RNa87IS5i9I7xBAGoF+03bsJsYb4EfoyNRrKH
4E4q0v7Nndp8HzvH//iM+D4D/vmRZZGiTm1ohpFPcvi/HFAOohSv9UXEBGjeNIwHQ3f6NTlsTDzx
q0irC3ESTKL7bYJ+K+VhOiTmf1qbecH/dFR59KicVo5lMdFzvH9JaGbDL2yFe2njY3suwCGEBIvv
CGVkWFY21nM8shqcbbZfvXZKG7EV7CIk/NskxYldt39mCRmxqhKk2HOQPVm+QR73Eu+//6v/dnQL
+QOOkrjWTFOffL0TGdgx7b6/GPtteGqFAOWjvz3STvDu6fvPRdsyJS+iaod4Pt72DnPNJajrh+8P
BDG6nE8mEnr9uXIUzX4O0U5lBLMSLGzmq7uhP0CmXeObV2cX23pdgnSAX2E8DuOCQcGcAnDpSkeO
w+sprcl8WorCWrN6qM4Dz2j4SF1yQQGebkw8YudYbM0SIgS5w7DepuFox3Z28uxsuq8JsVvlYyHB
qnbj6TsHchBcQ25XuMeJUfpGFWZADCapfc5MQGGl99PJck9INudFLIM7NTeIs1vCy+wO/0Hg5m+e
jY2kr9IeKhPJVjPIhceaXM8N8P9xH2v5TS2dy9y/YYUud+MEmqpxiFKYFMqA8EdLZHkoVXCtcBoA
Gipj5g8EUqYwDNaynsUujiebJZ60gqPBqjHSX604gVZgWFMo9k3PBqeFVFX6ximOcfotGpzjTlZ/
Jbz9J+lyHgWI+TvrO3kI8dqsoiobsL/pSXc333sUkijBu1Xf0PejipcIuRnLmfl90HseS+Lok4HS
F3nxp1CprVdRq8iw3nA2LuDIYfC4Q7eTEfONcrS6HeFy2zmJH8CAYxOEiTot8dPY9G9icc9YfBVh
EqTplQBkHetl6frHxekU+Z1qN7GK3JtL+G5XyToI3PeM5R9op+IkxwKPhzSIl1q63ZA8JG66HKSR
h9scW2y5ZI++CdCPVdtv0c6n2SsH3tuhgXWWYR3MN3UAJyd2Kl65ugLCF4yszbvpcbLEyieNZO2j
oNxailnwxCDC6R9tSByw8Ncx2UUbuCIEpTqx9cMeyF7yBWq3kbcXKBE+1DxArV2YO9G4N89k1dDl
935qgVS1SYjiHXyHLC5nw9ggtmObh+UvN566ySfl0qm2MOIYhBnIRUyvgGzXGIyU5gKHw/Rui/k4
hN47q00SP02cOREKshQSJyp/kRK8UcSrZQBmTcw8vKPaYbkIQERIFijW5J8W3MoXp+VAYZy0qU3/
jz3lRA+X7O0onMDtzv0TORP7XuZQ7Cco6hPfGpMuQSp5wqS7foSjhfwz/YSZ+MMqI3dF6YwiEHpR
E+AdDno2TPPZksNZDtlP8J2vyyRv88AMqHE5D43p4n9TyZ7l1QvMU4edyCQnEeTrHTGY9catrbc2
7zZzL0kVjplOOiJ5rLzxIyYx8bBY8mRDYT80ffWuywCuXDLHiRMr2o0befdFmNgb1nSPFagJeKv7
WLLkaSHFHFgyr6MEu6QZiNNI5MMmkDYh92lDfth0Tzono7GW/SMc0eShDbpdws1HxznADoSBFJJK
tR7q5TaM+Q+AwYwcxfQWml2ASEIbcjU+XnLMKwyiFCRb0SN09b/YgJL8StpM3S6bZuxfgDmQDGDG
/qr065PbsUtxmuDBrGz34OTeBbXFlXjkL8+tIULMiu/2WbL2pAx68m1mav+42Bg34LL9BkMM2Sx3
m2OBYHjlk/SyDqdYndhqviZ1Xp+kudwxrzrynLbWBkinfQWlZWVOeA0yc/gcyg5JRdUmDOUzrjCr
ep5mZzuU8wgFmoVAyVluu2zn+yy7KwL6JdJdrw029XVapeOmCzGI5UP60c8Q44cEl46RIw8hYMg/
9YNXsxCQoXeq6H3ZJOrPfn+pHoyfrQ8gzAkhDDN0Q2ySBs4Ox9GX53XOCUTiTkUOgRsdhjXGIPsq
8/9IdAOtgWWRQHUkN4LVY8iLMWbNWaX2bkH7ktXzeXwh/KVkNZjdwzA0tpDjDlnt/IlSdpcmbbG/
DLuyoEVqKioizF0cC9m5nEC4Yu1eUYq9hn4a6VYDeU5W+oeptY9udA99C7QPpc4m06Ie6jtkxspa
OyEU/BID2GAObGoJgQfMItEGob68tNLZxHH96MJ62QYlxvsqTUF0amFu5dJrDVqmZI5OdJwMkly0
Oun7g/j7n77/Mwv+ZH7kX74/7U55Q8Whv7NYem0nM/ZjFjZ7kn9+p9Vkngp44UPpxPe1Vjbbxr0a
PPfBCBFP+bJrt+Uw/hnM9MmMvWnEZGT621GYxbEtfs205D9jxPKHCaIlZI4PpqTDFUqDZTE8QNWV
kNqx9dpsW/mB5InuWgRXLkl0R6wHmRh6ADpo7br9PR8t7LzjLeVDq4emTrjgNa4dTw8pwNX6zmVk
xloxa+1QH22s12jydzS0xLEzlDWL6c62WuqvjJDzORkeOYaMLn6oPXiwgXO0RnJpJINewcAX7HzO
VcoMOOo4TzOubFzafrbtq/hXycQ4S1hU28uCmIHkpVzFO8n4ejvpObME/luxeWX6XDCGDvQ8Wk3U
1cBCs5UqEfOj1Om2+B4fq/Grz4XYeHqyzYDx2oYK0jYz78aIHjqG4MaYQ85hLL5kLS1uZvgbR8/M
iWSp5DE27YeZmtfPIozUotn14P8AW1l4J4OW8JngQQ+AjJa9sGuYO3ci+FYhPiageu1A8ubn51yv
gJ9f0JkAeCmzjReNOaBz+6EdUHPNy4sR+xCVEBJgeyNdtZP0zi0KlqXA3pchc8jDc+RP0KC5alfd
g6M8FpSR+Vx2zKw6yZsEl6HYOm34JFtaxNRis9/VFqHWMcQ8jxsTx7fSs7fJC5+mjFZuiryn7097
ZXXQODwg4UgFgqMNDhoXYbuyyvZN0E/iy+zMJGGvkwPHGbj5+rBXuyJmq+/XdrDLqKlOCMc/feKn
E8yKb7hDNyyAfyG+x/Hd7RxWCIz/AOCNrBCm1n0IHfe58ONH0fODt613zWGIr5fGBIM8nMxm9GAN
x0zkFCvtNeZGLHmEMa9xkr7GTFwJVZ1vrGFIPlI42O5ZKBU1wXQNmOHMevHb+c4lC36V+79cQ/4a
PUgQtftUs59qzPBoVYg5hrmJADFnX9boPDAoeiIK6R17+JdCJec0DgIP6rRJFFfpiZ8l/eC2MkjA
dEPgCsGSrEAO7gkse6oCAd88OI5AeAEEIgAj9wbiR3XvVL1779SIm5zOr2+sm8CIh97vwPXkQeE0
7sfiMcuaN01tSKBNHg8dQKGdkyh7y7yl9YKHhZpz5Yz8KIHLurPwvYcwmDmU1JUAaMINzMUHDQq4
MQEU+W53jxpTlISTcTNy9Vm1QKIraVuQIpBOpOA6CBDZBO1CionMWaTWFxuWKgOCfV24P0c3frFb
gAECvNRaw4UoKi5+2i+bwezNtYiB4pr511hywbpF8twn3RtBRg8CfPfWNwvto1lonBWWaAYnD1Hy
h7k/KXLc2G5ektm8zOI1IhkAlhBVZtS6V5Kv7S2BBd1V9XTXTcKGxwyuQWEARsSxdzJG++I51zyg
ektkHz8k3NLr1m+7j6hXG2m5/r0Iureqml+cfriHxgwX0i2+soZtrdNYL10ecpigdTQnfrk4jfaN
a109IqDXRJmLe1JdO8DplyBDrm+xN4yR9bxM1XDHApZxbwpNMrEISawjC3MiURW2578Fdf7VOMFZ
xTYB97YzHiAwrFw1DyhFoqsqmZMM3Fl5Pt5kkj9S8PJMSCnR3VPp6JBesjU8b1qXInhDYXGqSm3h
jqltcQU7KAIAYXh21Z9N5RiHyO8OXaglrAMFkm/l8MPycS1V+kNNCA9oUj7r+Rjl0BYWQbLpGHTQ
2ERm7JaE6Izifcmii9sT+e2JC/IFn6hI2iuzhMc3mPNOX11TxrQtVD2E9zR5y/OnZQjwiIR70sjf
OsraFajzB71bQCfwNJpqGxPB3A3Zp/Ty+xiWq48ttmah52j9Xp+ayV6YQXGLQti+0Qa7ws/Ga8CT
8gAsYi6uMP8wKVU4HI8WEukuiV+sBJZXCuECMi3O246LjUrttoTz3TjAx3GZwNTSGncqno+yI8my
oRzuyGk7eCnKnMqpSVAqviohx9VI9ZsqRY0XxCeRWjdsIxIe66qDXj86bLlDG6hr/hlP7kFBVFuJ
1P3kYFxLiWwpjXiJ6GG3S0Np2REzUSO/EHCSA0qeVe2iJ5fNQlk/ISd3OkGBPDib0mvkzgjIzbaT
Nc9Ih6pFPcXeZ0ASW0TiwioltXzNkHGlkALrw8YYynOIN9y28N3ObvXo9tz3QNSfZMN1kIVnXDSn
BKYtWr/8g8TxEeVCv/cj8+IPy0sEugNg7oVx7CazxjvGxOWaJyRL83l+SttyV3AZrRhLo4J1H8qi
umh3rRyOEwJHPxR7OwE1Ux0Ir/nlO8mnlYnN4CUbfqc38qsNFT30yCsYCEmThbozWsYhlTxUqZFQ
uzyiJ9cnzckWJJk7nr6+DJSslR1e8oG23kACmmOTQdHHSQo9x16Ng/Np5SQPlsRMyyDONYqar6pd
2Cb3eqvhjLTvhM48jl6+i3LCccK+/LX4NAss27fMI1o6QbQAvMiHANXi9/uKZXxjgIg9kRDhkFYN
9K0ekT+4hf97cM7Ah7FKF5JAQIpLcK89yH/x4W6VZpKPafYZwshWoaB/4pJHFJbqLgqFCp6DHjiH
ZO697nQOARRgZEfjaek5fPTWALk6kZdEJzgGBHS/+sligvDbgN407+ExhEO9KhRbwjYXDIRt/Zol
+UekbVZ9u01rBbBfo5UHJP5A/VmhwSb5pUTz2DXd29ikTzVVcZWql9geX5bcvGLRll13S1OLaU3K
LcqTm6xUXIwZTAHfzK/Gcj/kzYvB3GGtsg9rYiNSWVwfiY3lzbm4HvUT+wVnYcIJm4q1HWPmrrMe
fK+4+PB3hCe40nJ6seCItOLUDPzyAwMNwhdPeegc5pD8PXOYDi2EyipcUKx5o84vP432+GzV87tG
5LRg1NPo2TOieJXaLBCHyHzxVZmtomzU4RdMU3iCe39cWx6cpr55rrwLiBCDtOwgTPTuazd4Y4nM
j55wJ1TWAfYNEZpl+oliBPckB6Yx9S2lQ7Y1WyaxdunVm6ATL1FLRcuxvif1QccXskowRffsB+Kh
SQuH4XR5MTNGoaXrwwt6S9h3iXy5T08UC1teOp5HEUqfwmO/YJzaqn5c6vpW1Om0QSu1T+vpdW6a
ZhtpJETUF1uKrQ9fha8jymXGtg2CxTTQYtWK5s5jLGEQXdf13msNSJ9IDuBgdpJ/Krft12manUgg
eiT9iCuk7Ab0KeVb3GcX2ZV3gdqJRap9bSLq0rgyB6q5Z/W7AONBO8fVpXTUW2coe0dCnA5fDjdz
I8iPIuzRMsTe63kNqvZ+FANwoTr6E/A0GZwCWZfcLDE7mrKdJDFE2Xszh0fJUJjINWYwCwojzieb
6VIFOqUIoamzi12nzAPtkROkam6VZcy7sGmtFZhXbvUFdR2nkrCzFNVaNG9Zc36iPT/yss9bEule
i5kqVVBBrFp0ePfs4rjD94SO3aaijXas37fs53+0Y4QYPkYH5VGulpyhzL82DWuZugj3rTT6M+0U
pyygeI6nsPk1B9j+vTHat2o6q1AS2eO7uCozBg09+mczde8amklKnpptQBvzDEgFhSKMdz89eXOw
9X3qmrwiUaXK6herhGTVFHKnSvZNRPqxEREW5KOl7o4jxKVu4iEUTUSgkedy/Na+9qV7pDdFsVjn
8uDat8alqW/YgaxJrKNYoc8fONNr9iklwa4bO6wPYWGhNOK2L+rsSxjFfVWQNcZguDIQIvsplXAh
IMFZS7bNyNNeNUyeWEDsUzObdXnU7IoB01TzPNMi8/+iWWryYvvmERyTeGSeNlP+JSPIFw57ZhJl
LBOo/8gS2soPM6YX2zbAO8ykjhTjUzJfiuo8pTwfO0rRagFu64ZyWxZZQErbl05wHfnliKgf0NSN
/rSu0ts8tSwnmMOzLo55Co88mYysocHDaYMYKVxCsi1mngNJdxlA5XYObM3aPVWFsQvkJ4y2fRra
J5G5P8FLyrp5beWP0scSKzkm1bath5s9bixl3IvGex95bBBGvHWW7NTKkpDY/id2sQTslmWe6z67
0stdSwsd4bRuhv5urImyYMVDFwdzBvX/yp2RLUnKuvTW0mS2VnEsS9R3uHdsTdmqw9uMO3dlYkOF
R3+CQfqUKPG6jPQ4zLOuUIdITeQ1NZfh2PvVj5RkDHYnHPp2PHxN9rwnCZN1b8swL4hvhtu+LUi3
1qm7XJy7uE4+g9Q9VOuStWNXB1dXFeRrozZ0FrbhSb9LsmurisscjncG9ivpghExqHXj0N1rehqB
5z+qt6jxj93YrU20bUFvPWCC3gIBfsRD8wOz+8y7ATs9TQ8m/pU28Y7t5O3r2QaHVder4bcTglHs
WIZzdMkh+UwK4yjiZd+HJG27Wf/B4ZGg5jW2iW8fpsB/Jf+Rv5RnYxbWb/quVPO8sdr3qa1uHIlX
vTAywDuF2PYwx74HWjMSx1f5ppsr2SafDYDhLCJiePHgsMkioDJM/V2Syrs2qF4t/DvY3tYmYycx
tJuOjQhgE/dgf/+s0z6YiZmZ2O/jbqMyAMu/zVATtgRi6tVFQ2YIqmCMgMnKtpOz4VWPWpJC1OB1
0dNUXsAyJvoEXSZgE2NbzdFnClYSd8Qm64KdFTKvqtwD4lqJWTtsTrLgKKthsigz3DXTqe70OBr0
jZu/u0n7U5+NCHivk+Xu7azEbE9Bk7Nx7lHIckqpi+AM9s3ktz9gZo4rgFSlwYFXNn84ltC4Ei6T
G9Z9mGKRH0z+NmIlDAtikWHecy/fKpsJvIn2dh3Cw2F//eymcGoJhuQShJmj3F/BYthXJT6jPJ+P
C2wdJv9kLjWs6AEO72QFcJlcgn3wjeTpZ4/BvLGWJTfz99buvySU+7+hr+Io/V03qmMKNPy/RI7/
dw/wf4iOP4qP9w/Zvf9VKveP7/sfWrngb3AvQ5+KzEbc9i2I+3fvMIgNkBYRcz/EYDq58B9aOfNv
IbI1B6mcDzATkMbfhXLm37CKoqFDf+cGaG2C/4pMDvnPPwnlPC+k2Y6Q55Bx9b+SiPldKKZAoWRN
wlodOCefIVIIJukBDMGQWOyxH2qKRwcfnXLP49IV52aqgzNUOI7HigelDHv3xG9DExT4v2NfRYe2
JAl3xrKDD8i2txZxxashnf8EeWWCOgwVJgNs+HP/0hnpjPxtZxDDxnoHD0oj98MkU8CPymYGlduU
zmDpw8bcEBcbbVyv52tOse8i8y7PGJ45tfZeklobJXKbO26/L5qG6pImr0WauxhYwUpMwDxP82vW
uK+iLq1TTW8lSkm1jNlv9GFKKTIMR/WYYLralirMNpX+IAIolTxd3BxxQmJ65SlOWLW64UDVoED5
xYb3kjbVPVko7b7346ckKVaJ4b8G7uivjDnsLwSF3uwAJ0LEVm3T+5IBD3u0JpGvqcHrmPkDs0aP
KtFdzwFpFlg0nrKx99bdRILxHD6wS8Cl4yV3na3Eg4kUfJ2FgdwM1iDP/BYVe6fsVk7tay3oQhOn
YKjsFwjYQCWFNip9JureQBdXb0KXB6TsKWDaFgmdN6qdY/lsh8f2qbcjRvQi+nIOiaESCjkGH32P
7sYuMRIGWXtlKnWMOyow37OvzjBwtO/8YOz29ridSgXQQxQXM47IKzch5AnxTsLd40g2MSWmf8HD
YwGPW/5kTTJsXQdRV2NQcybU2ap1ulPikrZkpl35FA31AQ335+IM43MGjYLx+Q21ya76wF7QvfHD
/iiIkgLu7eUa5/eF8rTc56n4ShgWnT0nuMzuOB0jIW59WuHFbdgzpvzCncpzhnrxLu3jZUsVMl/h
h9/aPqNBWT5atrrreOo+rVRyamFWeE1n+eT2bXwLGiIOmtiVuzRYmtOsRVgRlYDvAs5j16GRcY/D
QtU8tcmHBIV+Wlr11w/fnytMaaEim+VqnubY23Zw/E4SYP1GJlQ1HvG+t66O3zKxEFFO2D35Wvap
Nw379P0nD+EPgrZnYeGkHDgQ9zGbvD0iGe5UEnQvtnKnJ6dorU2YNuu4LKG7Sm5fR2bFmfqzOE8q
fl2Y+OxoyImZz2R7wnoPSN7LUWhkrXEr8yG8mjj7JheSom8tGwckytEs0o6OrXHUGflouFJ5Vm/E
wCwhtWdObbPCweEPPrjOdsi2CGLMlQEQVboJOq9eNxoUvfdtgb6sSbyIbgjzVeyb5b53/6ioarfm
7DM8kuc+K1pu8U5n4Vkv5GCezWSxoHFg+fYA85HEckq8uVsZaS+2GUYi8oZwlLWOYJlX91cQYUmM
6A0SH0Z4NokY+sElWKsIqs5KTEAfWaUU684N36FLT9t8jUr9RGasvXLYWoB/pDlLXec0F8wILUJh
Uv9HzQgPk+APpfzgls8FiTgyXPtyuo62w5TBTHy8EopEeRz2URyQEejby9WxG3o7qzMPxjGMgzWs
ovhSO/OESJFQuCxH8BEZoA4sV53ATUDfQ8JxJwamLbbz0gRiOtS+BUXSt+LLbFfWah4MkofosDEK
6yp0AXbvZzGaRIi8Jr32nvCcJykI2RsrJ90R3ZqdzautPmy/9q5WG7tXKVsQko7tX+LWgFsTEXVt
guQ12dcFRdfds39dAH0S6N1k0Jb8eYrP4FDHV5OXduhGhWC3m3bZ4twVHJEwp3ne9JENCyKuT4H+
MDnqeQ765iobgu9FJHuWd4PYEp/j8RqT0hoOM7ZqXNGEEqX/n4Hy3/6PGCgRgitLo9f/94L/W/Y7
JUw2/adC5u/f95c6hskqQnIUSa7nWPyV/6hjePRELrWKrcXHf8HNw0CxQj4P5wQdU4ga6y+oMPNv
gQm+gS+6AV4B3w3+SxAUNGT/VMwAiIUOi3EAXJgNUSUK9df/oncfu4A842kwN5QekGhT8e6KwsBO
3qCVUEZ0v/i/+8WwECwt05ukpljRaae/pNV+pZ61vGP2PBdEotStrX71OXq6cPLji2Wp4lQUS4gH
3t1NSZ4850UIj1HY53JhgNQ7uY05FJSJVm8h+xlY/pm2z4KyCHnc1OpeSk89dWrGI8aMktjOSBwB
yggETEP2TuXDG0L2GnzEU+qIAbDJDCvfqloWIu1jYjByd4pOnGrG8hWqH1MguwmGi9N4Pr1T9NN1
mDzmdTeeYVEBS0dy6EzkbvJPombmsVXPrXOw7PrIKYgI3p8Ri8bTafFv7BYXiCpeu/Wz3TKQYZEj
wBxsGW1FjUbaFDwp26EONp7dgtiOQ1J3RfjQK6zwvVtuFFqTFfRzseYxeyv4zSI0s0bc+gyj/YO0
Fsa8xVSv+6hAFSrllitiWvdZvPeSJN+BsqJDVd3NH6neMLRfEYdEK88pvW1hzhts7jueYMkVMhfK
WNjAWw+73ToOSvuh0dv40drFaVwTAG2Gb+mc341lhsaGJew1i/Fzm0KEYGeQXpIPdkvz8izCOiNu
2JyQn8p6xVN++FzAUNr2aHzFGUwGJ41/eixqSra8aycznPPAozKb58eUqusJk6V88g333XQ9ceeU
HKrKDmnQ8/pZeniMl5giQkZeex3V9Or5SjM9guCxaslhLtPx0lToUEQeuluX+VQ0ig9PTC8qn2+j
AUUY2yrpBgm7vL6Ykb2MlJVwV7a+WqzT5EkIJimMimz6EOa0s2xHnLsl/VnYlrVdEnxoACs4uibG
ANKAlW/4BgKXljOmJqqEQLSku/vHn2Ar65A0PrfIqxxb/2zkFkbq1Knf6vwzDbrqhwxN51YlamMt
9vhY1/sg7GqiqMHNoCB3jgP+67PpAGMAfy+vDrUZqoaqJpPPkEDiincfS9l9WkM8rsxlOvbcs08S
kso2DvJu51sntbArbU0sZ5AXLtN8X9f1oDXS0xE09H7quvGQL+htjbQyL00+XpC05IcSKHE7utui
JjI4LYZolyKCwRpjnBNs+qBtDXcaGN9Hxl3DnLiP5h9OKIqNICBrzTBSUqqImhz44MUOhhcTqh8W
vIE5ThIdE+8GMo6ipX11F0RgSnX5QbqAwXrSxBuXz8xzvs+lfO68qCTeiPzYECNgG9+7QiS7wEsY
Vs3xM6qpVQbfmmI7nAiVSixUld1hKfzHgh3DEg1YZ3OxzsM7q6FO1gQJ3SL19EpJqs61bp5C3Ual
jfzTdEhNgpJl91AwoFIWNHtsmtgjSvf3TM79ipxF9+Qjl1n3PtVPKQyfi4QCMF7O7XdXN+kGb9Kt
HjHMxnaqiHoN0+wZGyt5x/oklhzJkT6bc31KL/q8DvXJXekzfNSnudLn+swBjyujPvn6w8DhH+sq
oNT1QE5hkGCg3KFGUjRz49ZspvG1FVV8thJFKiTGlpPw4EEYTBZJr/Fw+qOiW2UUI6Qgrxlf4qPU
dYqtKxZH1y6O+rCupE1l50lXNqOucSCMPJE/ke8tK2W8RCEEjB79vq6N+Cs8FlbUS0pXTgRJx5dG
V1Otrqso3F4qCq1RV1z8PNmq0FUYKyo4LboyaynRGl2rTbpqo6hbJyfMoCYDYl3V6fou/q70rCTd
wyzm8sNNvBClucpMeTUU9V5poPBtx+Bm2Q911NMHJt6PRVeVqsC2QJWZU266uu6cdQWKiOdUrKWu
S3sK1EwZZGlFclnDrGSbouvYSle0igUA2xioNBRkPg5wKl8U8uvai75yXRQnGeVxqgvlVJfMgto5
pobm8WLtoP+ck856geqHDUoX3JOuvF33Dnhwu02sftjVo/sjM6cKJnJsr70vr9VrPShhezmytBgS
HAGVaS/7lq72eeqAd5n1S/UCsEf5e89JnzoCwxkJtjndb9oXD8Y4R6SXJkfPnsi+Um1wl3v9pomn
Z4MH3o2ByZ7x8zmvUWkuDXhPy5t2AbvbY6G6B7cMq1MEmKhtZBv9HKVCs5kkIf9Wa+xMt8cKAssk
gmkS2W+d5/8QVlWQaFQsuj/65c7iw4SGYkNFYTTpY9Oxnmd4KSW6Rd+fkk1g19tCI1UixzWo5sGs
OBq4IiCvwMbHhwKLZdFQlknjWVhBHGlONwTNtDulES5Cw1zsb6zLn0BDXv6NvPNYbhsLougXQYWH
jM0sqGBRTKKVRiuUSpYRiEDk8PVzHjnySLSoMsezYNVslEjTYBMvdfc9t5W4F0OCX3zUrbTZAIOJ
NlgYCYgpJCqGRZ4ULa2ndFXFEiajOeWslngZquOjWgJnquYRp9kJ1Zdlh1vxtM/CM7y2QNTo+a0l
oTUl9BocIoo5Xu6rC8WAUpENIZQbFd5NLcE3dKoi0zAQ8TN+mYdLI7+2uTdXIbX6ykvx4emrKYvI
fT9QZyEhvAHs+F/WMWCNUuJ3PAniyXJ3XtIV91iVWgozql49gprhQBJ44dSQMB8hsT6wJHNIz9qy
kcgfLm1pixKmlL9K6VwLrNO+ABCdArA/s+qvvrfClqJwKQfkSXm1+dKir8ILSP6+8i0+4C59WCvm
EzvSp0axcCJZBTeow+mQzIoMR/apqN0Z8Pqp7reXNA7PZMejyKKxqxrPXiluPNjqyNLGJLFAjNf0
CKH5W0BftMC9AOUpppFT3ms4p1+Yurkwg2GmutUN7cTeqGqScadUi25dnIaG92hECNksI8a6qPPm
qo2l1xBYVKH6UzYHySilt7mj8tFTARZ9+711qIu33iO+wt9jMwbUhXP2DdtM6jFZNXKHaD2r0Vkt
Ds/m/k+JyRbSUpKf+09Bt5Q/SeYG9e4xaPsPX49BzolQKayhYUE/gucHOdvXY5Aj7bPUN5Zc76TP
Ou2cMmtrSW0zadcfGV1FnJiqkLpoUroaEk1dPySnK+xd8bOp6pZtWqbh8E38pARNPH3tRqo+nA2I
pZgdNGM6JFF6SiqWThNjMC8bk1NEVabdHWTob0HJbpeOVCoopjVTquI5gApzZQlFW9q4bC6NkDKV
1rajWsm7M4sd4cRJcbOPcqGPlFS2fFIEnTttqcC9027dUPGXTFkkUozuMWKfcW7l5BZWJDSxLGyW
WpW3S7MNwa4F/Xejq+z5yh3qJbMVGGG/aS82v6aq559lSZycdSBYrmLNzMdmuAbHBDREySjduMND
AMr2at1x/ogV/cHVzEslVNc3QWC3y3IVLCuvdC7pVaS2nWhr9qOyWgVaTqCJHUep633tayM4D/yh
Oy+s+iVpXe8uDdCvWk7oTPWmach4e8VFC/jq1u7WFHvBDoaA5K6A3/X37NUpifqaN1MrLyCDzAHS
hTR0GplxPtcLJbvOc+DLUs2wALabjByz7c/rVi8uiKx9m/QY+Klqr6BWERwBjHis0OTdDwME2xjl
SurHi9DAo5vidAOTSawWm79tfsILScVWvYB0tMSBzMKgB2FEunbacREVIcCrLJ1EDk0JetGEN0XT
Mbe7A7Q+TAeyPu/nJPCVKz80UT/AmrgWgaz1ik79YtAh6+ZP1aDMfVfzUIL86cgOwngNoSgQDTnD
FJPX1YZdLCnGgeQZrzdkY8k4Ln1ox7RIRncaAGTkftmTL5nIvqQjt5KT7EpiciPZyQ4Q5TUw5VBS
lXvJV6anIT8FzpFM6JpMJomhLm2K3AVIr0nYmvE97gPoTMw2n9VwOe5FEt6lnDrY7M9bSXguJeuZ
1jbImZL/DCPZkjxoXZKh+779wgYRYLSkRm9+KiRJ2pRMaUP+bfMAHenOJLsc6q1g+qCy2lFPxH+/
E8mVP0+rsOqX9UvRf30payCir0B3+eh1FqbVLazHf/Okz1/oXYLrOavTSl6BH2bp24qb1KK/m9U3
V7S53M9eIH7igutv4IOZfw124lSjqMGZzO6SkxCjYH193HYg+Vo2U75j0LTydsn9LAKfv7ltKD9/
zrvr30s5lksO1/VrUdh5lTdRwBhSAOITcomCt68J3ui7KGAIwPpks4ySUbSwnju2QGxrr/r2A9qi
jH98Pj/fD/sjoZ1QkEWfSjIRNaVmubuRYKFnVXUhSxMtTUieL3fgmyGzb1B8/nH/p7fEBwajewbG
/kDobEzYk4CToEiMjNAi57tzS1C3xtsTtrUkGBsMnKMLxNbw4ldmiP2BECeuISzK7mzeBOpll9H2
LhDOiU02Fx42CGcSBoIt2XEF4p++hN+KhIrnLPppjO5U1dU1XdCYsBMIoOfMIMymm+nyCIfGR/WQ
g4cGbRgqu3bGP6R/lgZL8E53IoGumv9L100YRNrR3hLbW/U3pkvKOKagvQXWkXzDDI+d+dIhWFuf
GIuE17GNjI+JWAffEJr0VWbrQO2BCRHKxAdzJU/QcUNWTSyZ9WMcGR+ckQ8OhDihFMghltsBLI2L
b8/PA0O1GRYk3zFjPWiu/IUlls2pfNZz/PJU/PEXAAAA//8=</cx:binary>
              </cx:geoCache>
            </cx:geography>
          </cx:layoutPr>
        </cx:series>
      </cx:plotAreaRegion>
    </cx:plotArea>
    <cx:legend pos="r" align="min" overlay="0">
      <cx:txPr>
        <a:bodyPr vertOverflow="overflow" horzOverflow="overflow" wrap="square" lIns="0" tIns="0" rIns="0" bIns="0"/>
        <a:lstStyle/>
        <a:p>
          <a:pPr algn="ctr" rtl="0">
            <a:defRPr sz="900" b="0" i="0">
              <a:solidFill>
                <a:schemeClr val="bg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s-EC">
            <a:solidFill>
              <a:schemeClr val="bg1"/>
            </a:solidFill>
          </a:endParaRPr>
        </a:p>
      </cx:txPr>
    </cx:legend>
  </cx:chart>
  <cx:spPr>
    <a:noFill/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_xlchart.v5.4</cx:nf>
      </cx:strDim>
      <cx:numDim type="colorVal">
        <cx:f>_xlchart.v5.7</cx:f>
        <cx:nf>_xlchart.v5.6</cx:nf>
      </cx:numDim>
    </cx:data>
  </cx:chartData>
  <cx:chart>
    <cx:title pos="t" align="ctr" overlay="0"/>
    <cx:plotArea>
      <cx:plotAreaRegion>
        <cx:series layoutId="regionMap" uniqueId="{7E89CC7F-41F0-405F-997B-1599367E3D50}">
          <cx:dataId val="0"/>
          <cx:layoutPr>
            <cx:geography cultureLanguage="es-ES" cultureRegion="EC" attribution="Con tecnología de Bing">
              <cx:geoCache provider="{E9337A44-BEBE-4D9F-B70C-5C5E7DAFC167}">
                <cx:binary>1HvZjtw4tu2vFOr5ysVZZKO7gdYQY0ZkptMuDy9COu0SqYkSNfOfzsP9hvNjd0e67LKz3K5unD7A
LcAOQyFRQXJPa61N//Vh+ctD9eHe/bDUVdP/5WH52496GNq//PRT/6A/1Pf9s9o8ONvbX4ZnD7b+
yf7yi3n48NN7dz+bJv+JIMx+etD3bviw/Pj3v8Lb8g/2yj7cD8Y2t+MHtz7/0I/V0H/n3jdv/XD/
vjZNYvrBmYcB/+3Hf/jxfv3xhw/NYIb1xdp++NuPXz3y4w8/PX3R7370hwrmNYzvYWxAn8HUMcZK
caFCRDD/8YfKNvmn+6F6hjkjIVVSSCwYEp9+/Hxfwwv+cD6Ps7l//9596HtYzeO/n4d9NXX49u3L
H394sGMzXDYsh73724/pw3j/3roffzC9jT/eiu1l6mn8uNafvt7sv//1yRew+ifffGGPp1v1R7d+
Z460+uHa2U9b8h+xB0eKM4woE0oyKejv7CEpkSzkihPMJGOffvyjPf54Qt82yKdxTyySXl3/ySwS
3zf34C3/sQAhzziBuJBIUokwEeppgMhnKmRSKaIgiAiW8tOPfzRIfP/f//f7E/q2QT6Ne2KQ+B/n
P5lB9vW7+3eju/+0Lf/zIEHPGOJYEKUQUpRQTJ7EiHxGQ4giwQiSEET0iUn+lRl92yi/jXxilv0p
+pOZJdamfmfdvf9PZi/8TDEsJFMCUywVVJTfWSYkQmCuEA8FDrH65BW/Bsu/NKlv2+bLBT2xTrzb
/8mssx3v3X3z/g+D5n+xtMEU1vv+k33+51EbkGcoRFIwhTnUrzCU3yht8ABllCMuuXoatn88oW87
xqdxT5xi+/IffzKnSPv6g7uv3v+xVf4X3eIE9fWd+Q+6BXoWcswu6BNMLiRkjScVVqJnmApCERMy
hHsfS/vHhPE4m//+r09ffstLv+0Unwc+8YrTn66+3pgHbRogH9/bhH+TFcCOI44urECJx6DFUEK/
ogXy2aO1MKWcMYA9TxL5vzSpb1vmi6FPbHMT7/5kEftibHKAPnr8TxoHPyOKUUEhYDhhCpGneRRs
g0KwDAPIKsXviuy/NqlvG+fLsU+s8+Ll/+/I9J8xyy+5wlfP/LtkGj9jTIaAOikBgHqpdb+LGhoK
qHEXUPo0lX0muv98Ot+2yeeBX839f505//Ma81lwSO6H+/RRqfiCWH//7uMSQTx5MvR7fO7jfu3f
/+1HjDAKFYUa8VkEubznq4rxiVd9a9SH+34ATSSEABIYAYhVGAQPAu+bP3y8o56xEHElKKYsFPzC
zhvrBg2jyDOCKYeMSRAJiSQh/vGH3o6/3pMhZUrJEFGEiKKfRaIbW625bT5vyq/XPzRjfWNNM/Sw
KgXJtf343GWVgjKOYQpIUAHEE8Mc4f7D/XNQoi6P/x9C89DjeuIJLvLuEPRlli6Oq7hyZtpkIvAJ
QXq6bWhxbr0uXiHmxuNa1HM0zfBXNN7GVZ3FI17wTYXxnA6O2i0umpMZ2uJhbP27yWfyzdBUSyS3
GAQlHw6bahyDQzhWWTL0A4lpOK8vrLD5rvWqTLpG79dJZPEc1t1erDk6TMN6265E39IpW3frKpdo
6n2Zxz0h+Cjr4Xm+rn08twXfN3UuziMdm6jM8+61XXiQ4lXTbTkqcx0o8kZWy3QT0kXvwtbVCWLN
cuoDJ5LCIv48cME9diIqkRXnTqtTTtG6HXTYHfSQRcYzd1768AXteXWcbZjvyOxMMrWFT0km0IGW
q45FpsbtykxzsgixTVt0dTQZGsThol1sM7ljri9uC0qL21Xj49xqFYmmsm8yziNrxS+Lx+5YyFHd
BLquriSezkFQdCfYrQOqpX/Z27qMZt+bE3aTfwk/3UbjS5drsyOVRnFlgv4OadIkQ4NxIvPWRN66
4nXtu7gzmYs7VIpjLsrwRDQYqDORHXr3Zg6WcU/EUKSi7sMda2QQa+vWg+3IfRZM5naazXSYjB6j
rs10XOSjPGfDaA5y0VdMGxKvI0EPU9oO9XJU2FVJn5v8KhC5i9sZ4+NauzEuStO8NJhOsdZu2fYj
nZLW9EXSKJrd8qBEqRVenvuym7aY4OLKZaHfk7nC+yk3adM1sCml0dHQdvKNCbROMu6Wo6bYvnRm
3eUDk2/wUKlkVjc0Y/T4+GHK6kU+DFW8zm29m4ldnrtOrxFp+PK+ZTrqrEPvpMYbgsv8MMlyPdKy
NJGqm/LUkqWIab021x6r4CpvliJBtLTRonR3ZgvxsfF5dWB9t/7MQ1JFrHP4FMhgjXRv5oNY2Zsq
mPz7EYFT4Vq/GQrLoqDsE1ZP06ldujPFSzRjU75c+PQGV2v9Gmt94qD2gdIGaevXtPpVXniw7epM
rn/Vjz9f/v30SZR+HPbb9xcF+rerF7aGP9995J++6DKdz2/6TUu9pNXPc32Sqz9K3f8kkX/35ldZ
/qtq9gnbPuY/kKD/eX7/XA1/S/Dioln/mtr5MywZsEseYiIVpNDPuV0BPxWhJJzikEoi8W+5HT+D
b2SoQOFDoLoSKOufMjt7BlldYgUDECAuFv5bqf1SI77I7BzDj2AkLiyIQ2JXTzN7lqOhlUGvUqb7
O1c34gir4B8/lkw2Lvrt+rfbrRJuhz2ro9UY+3PVEBGjvhyfr5mf0sWq4Jzpcd4qU2RH0bZqT5S2
e+4mclVUa7YJijG87inOU5+P/V3u9BRTPbWvKtm1kRHBek+C8GZ2pf3F2S4OtYCko9C7tWre1Jov
iXMti4ZC1jfT5UMRvvFiqqPeL6+1XcUOTcSdw1Jblth53GY6tMdfv+vdeVrIiCOfx7kf9K9XYQk3
aiiDx6G16cehYxbusmyYIxQ6e3YSUnBUrUic3JB8vHq8oVdtz0rY8FTbZL08OkkJ5OKzW32jDBOg
QF/bCjRhkOqBudKLP7HL/S+qMCdOj56uNEXVLJMyK1+GLBhj0elx02ThFI1zQXczW9OwaoZUT/my
geeLXQ5F7ypvhxc1YjSqy4UdRaaXtKxHBuXLm60O+jOxNUsDjHmU46aKsqoi24V35c63xZjasVSQ
xAXfQMH6mFk+Nkq+sTIK8fFkZRf5LhQALjjh+AKAvlyZFgvGrRU41TPPE+HKtOcNB89RdisntCbQ
MNKbvvZq0/RttamgmkYQH8GrqQi3wtpjjpfyhcfdh14OJun6Kt8MZeejOS+gJpeV3c2oVlspchrN
qng9Szy8gCDcylnmp3XsWdT0S7NVyFzJon6buyXpAOPc0aBGiWp7vOlz+osTcgJh9ntmpU9CkIec
Cgwyv1REUC44iMtfLp7lzcTDOUBJv1Riw7Q/LE7XsdPVFRHhvBMd4inq9duhQ2Y7v1WPM7bDthdl
tx+HEArInG1RKNhd29d2v5A5jLXjt9LWyx0eFxYVJkY4QHeBOjf51CZdOOHYu7LfLzVZ4zDwbj+x
9W4cjUi/v75L8vvSuCCLiwstBJSKsLx8fr2+sJ/9KIdcpEvR3Ag5u01dYXoi1J6LZpRHo33a0b5N
K6RVEurmlfOlOc+THK4qP7wtbcaPYSaf89b4baAUS7JxVXGAPKSnvK7ipRhpJBsBG8FM+6oEqzmi
E9+3KC64WZOQjvUZUfmez++lRuQQtt1uNEt9U4d2jhRgyGKu6GbUaLmZFxqmpuRVMviApx2bhkRO
fZMKkfN+U/pOJk37PFjRcs2qqXZR6dn83BcVpKl6ufGFCa907fJoVFkXtVMxvAB/vKbaQfAN7QMr
u27v7fhad5gfJcrXJDPXNWCEhM1t92Ys5g9DYA/ft0MIUvgTOwAVxALKECUMqs0TPxu8clM4rCSt
MmFRRAdsUmWLMh0KwKLsgy0sj2Q9zQ9i9eAx94sOk3zhxZsBiQ0E5JpMAUVpLvL+Vs4oSIjqyiST
PKrH5mdSNTaanC2PxbKw23pcT7IiOGqwA/OZlu14V7tr5tud9TSLNLd0Y3TfbhiHAjHkMsZTe1qW
oTy01bLufR1AeK61SCU3ERszuxdLHSRV3cFblVpubJmrrb8kw8fg9tkcVQ2dTwNbX8l25sdqBiQV
FucF6+GIpXYbnuc4zlZ5pnllEjk4F/d+mnYrIcBrxvk4hhGmxkJyR2BrV6JDP4rXOfPuSg3FtOHA
b6Js9egKcHQRAzt4RVexxGsw4nQMSJ5QHFTQHvhejrg0mJ7aLoSmIOEAE/il/fd1DM0mr4LecpwG
8tqXTQNFj69Jriu0mRgl0TIqfW09kpuiFnNcVT47AmeZkj6s7R8mLIAfT2cDuQpaj0zRUEJMfz0b
W85L7zMu0paty00RdGbfd66/Zmu3xJnrcDz68BdeB/SmMqbc6JCgd3qpVVRNrny+jtUMcdtNe922
UasLdzuYrIPH0BtvpDvyrmVnHIi4DOvqyFDepnNRVfsuqI6dYj0st1DHsJM4qlXRRlU55adl2Hoq
7REYRt+0WRTYDL0rDXOJUiFOHOSb2E0x4U5dP35QMepYXdxE2yyLmB+qtCGy2M6zUHul5i5mLYMX
8XnYzg65/czRLm9Ht8kXml/pqXwopLQQI3CVL7ciY2ESBIFMRmrQ1pCMbhyFiOHlcmd5OQA5BCKa
3aAMQXHD+q4qrUltMAN5nTCKB5PTXbHyfThikXiq8jZ2K9vPtPfpGqjgLi8oi8IubGIy8PB68g95
sKxJz+v62vT0LiNs+JlOVERhBUGzonrZVTMfXvtijoKG5xGjXfbSmvxtT9E2GLp6n2m6sdKrO9/B
EK0a+9auB9qKPhrY0l+7dljisQtt1NGpualC9cYI48dE5chExUrdFQ5ncE2XvWK12TzWJ7uuB6Nl
ebvC5Y515abv+iAtSMj3I+SPqRiDDRRZlM41mSLlx2XXBlTtPHXbjrtsM2YdfdXcNaF5LiupDiu3
ZWpXMu5zPr62uY6aphlOgLyqKG/B1rhYg2goG3KjBrXEejZxUIfTrvR5fy1wBHBNXtc8bwDrsiVm
602eYZVi3flT306bkXqeAN0stwLc5nZe2tSveVJ4HZxrLV7VlDVHiusmtfWAo3nIVJSP03Ac/QA5
JbPlPuimMIV8oo9NDqkxKBTAMc7jrMd0NyRqdO21kOthwQu/a1paxEUPcKuRKs1REcRFsAaJKkDq
0Bo4bVZOL2y+Tues5flGMm8S14RxgxaAsiAKrJVEV8TwOrGXQFxtfSscdrcZI/xQPmb5HtXjwfnm
DbtUn6LIgqu6dbuA5X1snGj2SzWY51B5d8IJFkHM6r1vO7LNe6VTwQofS9R9yB0Ld1Pn50P1sh1m
upkULe50g49B2Oij3XSB7dKPs5iGlFM27T0vuljnBjBNIbrnTT5sc5nVURBo+rIhaxs3syzSrLXs
mExr2L7p+iVpyGjSYLIkKTLw7GpcUaJnz65wwVHciUX8WhjMOEX9TIIItQY8ICtkisJq2DbVYUhz
xcxdXhXdpl6LJS3WsLnOEsnm6uc2okSDs0Myh/goWOz9XGeRUMbdgrQN5RH36tRlRbVrh6ualviG
K1JHVlZBJFxgT1kPMo6017qjxTVSqts0HU5RIBiAFtXEg61NSiavtm1Zo3iGOrofrZjiIBgeylLP
VwHRb60Y8lNPmvuyHppdGHZrVFQIWExJ1m3XkeVjblowy2M51VNcWRI7z6GYzlN553zwiw/COdGk
WEEgCesX2rPrVoThEfEp3JoGDlgleS6WzSM7mZp6TYoSVbDgsth+v0BdWqlPSoIkoEHCOQngkIyo
J+AC8Eblia9pOlTzFNtSlAcpi6t+ubCGHPzbGw6Qi7VNtEKFuNFTkEE6Bs2pRy5LG7OSLhpos60L
7vaFK8zdNARVmu9m16lt1vBbpDHfedA/Nh+z5TTIven7Pp06rpIVpNWkoVWegtVfcs7ZXlaDTVqg
qbEHyH9e5Bj3dDJXZlU+kaXlV7Iq06wnbzJt9VaOxMQiXG8mVlQ/y6kpInMBaI8fq0FJOYXH6XE2
gmmYkkJXM40AUID0Z/v2EHb1lWnGc0OKFmKO03Moy13eaZnUPSJQmpsh7vOljFxRwY5c8M2STXO2
af2qD8TkBgDRMCW4HKKKZ27bCLYedQOcS4ZuXw4GJ3gYYKjo/KEyZdQxoe8yfD9g9Vz5wNy5wnd/
AD7YhX39pv7CuS84YMGJ4nAMjMARi0u79EuCYlc2VM3S8bS6QF85huCC1TBFj0BEKJVyYzdjO84v
MAX3L11tIsxpv51ybCIR2u5gJIs0qsoXeZ6/LfB8mBREpGqd2fg+eJeRRR+6XF8DkeDXWQ7lWAY6
KgRIoAX20zHTrNoI0L4PXcd04ibVRQjlMipF0V/3aAyiJVuLI2nfVOCAR1YUOM1rnGRYviABLxNC
u/yoyByNiJjXhZNT8v0QwOhrkAYqOXBjEkoGUjKI9uFTFisVnWc4JgQImSm3CaBRdyLFLgNy8bhT
JdDXeKn7JW1G3kUaz8N+6ud3DFfLscdvShzqc+PEclUP6xvXmZ97UogDLiBzeDup2F9gA143YT03
t9bn+0f4ZZFeb5q12y++sjErQUdlU7HeqIqsQIrMbjLhEHPehUdXrSSqBh65OWsPuV6qc75UiesH
megVpHVq1uux6FMDzYWTLc8e9d02M95vurWMXT3qYy05KMjjqVkBxJWo0zvcd2Wah6rbDiwDjsBZ
Ey89hLNdB5T2XVBHTFUP/dLOG+ubF4Ac+W1TzNuM18tH+C79BphLexxW9i7Mx80CjZBtacR5LZiP
6yzrN77qoRAg3dw0yxWWXieBp/kpFJEHnHvuZjfHtJrrdOjJZTrCRRxlfg9YMI9IVWOQfnP8nFr3
evBAb5auihpIlmlQVi6lTV0nxdBVaWeCbNNpjE5wgjWBWtDcIGXn+PvOQr4mY4++Aq5AgPhTSqCl
+gTQwxlcJs1CSOqIXw6+QbHkjTrNas4jF+RpSev5Rd+7YoNVEwVkBsZWMrhn67eqzMe4aufs8Jiy
ciTPU1fKxHfmCuo6PjtFy2hQ9QyB4tGOiL6PKAq6jQh7emigrXSgWlZ/wAvk10T/0iVCAkGIU5Cp
GAg6l/tf6FPGTiSgQZEl2QLJKxWIFO/KSm9H0437tRTD3vrUYFa9ecTmpMRTzOf5HZa537kWBKyl
KW061P4tdsN6s9KC7As93lkrN8itw3PTryZCZX3Eddfc8HzYQBej3lQdOMi6KB8FpmTnngi9ofW0
xEZWJnLsgxRW3s3V+nxG1alfRkgZQUVSVmqSFq3D55XH/fq6vli70nQEAJ/xA9Nl2o42OD/iddDs
s4+CY4Ps6ZFwrtAueWF4WMVioMOhg5VBF2C9ycjPug7K7ViyJp2UPTZOo6P+WfIhvGp90Sb93ocN
vxNrvRPzqKHpYNR2KKrwEJpXLaSRBA1MQLNHlREvp/IK+vJqZ0Y1lbtMhdBPyK7IXMMT0K2LMs+a
rS3VCz2HB6xy+jKr5cs/8FhQmL+qAxf7gvgIx7LhECSDRuCjiveFfQMCgcP9mKeMsKgfoVjlTbdv
h0ODgyLGYo0cSNrRvEKRb0psgcGggx7Je1kgFLXI9tGq+jYmaIauhRn2uKiAWIX8zADAEZZMoxK7
PBBjvJalSBZ1gekQDQnwUBONOnMR8jjfwFJJBEfHE8SrMAVbffDrTKIWtyTOqvp6UcAOBkOukCBN
NK58PpGwT31WQsuxn8+crWQjV79AF9PddMt9W9uDGeY57muTpzVvdqujPJ71+C5A7bbInT3Qxrxk
dTpnN7xgKsYkR5txTUELbm6nke9aCxJRa+QHkD94zHo2x3WRRYV8KSGnpBOCEoiNflPyrN86kqAl
x+lKuxEUlBC2D7VDpD34/xzYOsHg30Nmwwjw23gzkqKBrmBhNzXg3HhW7T3NZAEpn7dRPwVzApk6
3/cgLkL5ZVMEATHFDoVJh4r3DHwpESbf6VICgKiIjCQtmi22ro1wESSoGrrYarHFjQcVeR02TPJs
Y0lFIvDcKBsMUE3TxLhexqgyWwstyXikeAKK01VxY+p+o0COi4A1dJG5fDgPMcVBfPAjAGSu5nil
HCofYHVLxjGi1eSTKotGHLwtRftqzvoyxnZ5T5fqMPfE75i4C0NfXgHhjIHajRs7k1MBKk7km5rG
Is/2dLUHMstwTyGBihn0ERbAFuS42BtD+2R1bksgVUR+0Wg32GKIyPISKgR9OXQT2nAQQ6Nund96
FjYgDpM+yXdVINVutd7Eug3ubDbIK4e4jUIPaFFWnEFrt8liiLMiWj3ompjMbTzzsdhAQrjt+GSj
gAkB73N9UjYp0HoZzb2Bxh0G+zJSDXHImn1Gu1SQVp9wvgRJg86U/TIHM75xQ/1uzqg5OL11ZpZR
nXevGHCiQ+X5z5Urxj0VeSTKJTwV+h2k/DVxKzVxFbxrZN0D+SAi6hALjrILryZNoRUDx5rjNgQb
gUx7WLvpZCXJttnagEje4RsBDXbYWOejvvTQqV3lvmyxS4PFHEw739nADKfHj351Y1JS5eMZwn7S
dYRwNsXl2M97W8/b1Qdj0su4DZZ+M0DTKKqyMQcsTVNourCIrhd5zV5NDkT6Vvog6UAXcR305Yd+
3MtuWBJcm2MzMLKrofO764PiRIfpXg5+TkEEj8a26iLG5zEC7ekdmYP7KoA3G1rHwOty4HUAtfLJ
NruJizsEzQwPOWnm8w1ETQZKgD5SYBYVdmBtM4BYrhPW85RSj6HTk0EPggXbMAzGiBkdjxPYm4E+
EFWkhpCp3Vl2q4iXCRJOCXOGY+Fr0ulsiIHqdLGhOT5B9BQp5dt1rfwOFUUfmSp4IcPskKPyRRMu
Pmoo/C70fssoAH06yJq3MpzfNgYkMsj22MxL3NIafLIgbSQqSLCgrKam6yVUkX66ykqgmKB0x2Id
+XPj8o2ygYzaErwTQF+iAhfGGfUlZNdOxwGcZ4jI6mKQWLtjvTNlAfJtcAfazwP0KEH7cbVOlNc7
6MylNVlu0NiHEYXI3LP2wzAe0JiBxm5ynPCi7DadVVutiUnKVSYMtf6EZd9EdJQ7CUIo0LQ1BuYG
MLjrT4DZgcaUwRvuc5tk5SEHQHg1EaBEcKDkqp5hmmwp4bTCpV/BJDoPbQ//UWljWTi9D6e+iEI5
HKlcslvRrlHDAe6CiW8qOvVxUACHR9xcV9YM54y2L8BZfDxkTZdwvtTPtUuQDYB6ASbYK2jijaq4
VcaTq5YFJ9v3cwRCGNrJKikcQEbqQ5foCpKydQSOtvRrPHRrrAhbriYFlHIoxDnrQnNrG0jvI3Qb
4WhHDYcgwnMVFstehdJccQHYXNfDbb7mh0wF/enxaq3Mci1rOEdwqw0chuCkODXhNEeLcXoP8uMK
xxYgtbei2jgDC/KCzbeB0POtsi3AwSAey5YBvWA8ySBtpT3LfBI2dk61ui+nLriWLbZpUfOflxoq
zwhaxZnhclOAfDrWBNTixqCbCg1xrXB73TEOnhxkidJTlYxD629ly6rU0qZIh6QL2jHBzeKArqOk
40VzO8ekai8atG5T6l5nVdHGw5z7Lcht6Fbr1Z/sqvaPV97VUzT1Y7dn1HRRA62+JPOjjtpMlEnp
CUBTNOLbcIFGll8z4OGXy6kswXXXdkpISV00ZG2YeFVFamYnoK1wtqcW+LbVLtiRVszRHIOMeGoI
+ODkw/umEChdKilvsOJQpXQFKJG1PmG66KIa7a2Dwxu59XELjg4CcH+mxeTglEyOdkioYheMHXvO
4eRThIfVnlln4NQRPK9YinSd3YbtBJ5SQlgFvd7MBZuua+C8G2Tyl1gtZBNS0YFgttxrvLj3ddsf
C+0eeDGFNxioYGJDvimAdh11tsh4LEAuaks8pESM6ytqppt5xeg9y4fbUWZj6pT+fyyc13LcuBqE
n4hVYAR5S3Jy0CjLukFZkg0wACCYQOLpT4/33GjXuyVrNAP+oftrRLsG3NImGdxPEE9i+xGwCXuS
p69LBW6np86gITT5air8QOv5+TJDf3LL2OdYfn7qXjVl4kdyj5+YlgtSL5tUtSTX8bBc1q7qyzpO
8li4G5F198YBxRSNjyFE9pndEjZfMM/oncfZ0YOvsvWEG4t2rKE2DxVGbkX6jQ83tgxsuJFJoz79
sHGlFay7tC0WdZkl4r4WWkBdh9UTURmYtjt2spiJ2sR8gEfXDhAOpDQvOh7b3USr4AD3dxMMDV5t
nXi5a9FTq8if8mpS4VPXXxyL6m+/IWvR1EOYMzp0aJ6dwqscEhx7tjwv/eMy4IVCdbenUPsRVKk8
1vcllfHPiY7fNbU/0TIOlzBI+jNh9L5PuuyWDvIjnMlpHOnjCsvgLZq6P54SwZlBTcuHlLCyjv60
2FY2eo6+9ZhcKrYcmtmFOU3qXEmTbbyJHK2HlWTp1YsZ5F30he+sx+cFdF8eZ6910J9nlE86M15E
Leu2bUeH2zoG4ggPo+k+ue0/BGivY4UP7daJxN30Ig/x2KRnf+ZNsSaV2BmhmlvA0euYnn9XTNki
FtUEbbOHJBbU7jZyW90StyEQtA9Nw9v830+aBjneOM9Z1qO36zHbtoOPb46J24pRpTeLw5s3S8UL
7KRxjnPKTtCFryNYvWtVy3Jd+HoVkSnqKgtL9Klqw7KBMLgH/ucCPRp7rK5RppozT3JSyUNIvXJK
Rqiv9OSW3YoP7Ru9+sL9r1RZt10ify0w+G9cjDbdEtT+pv5cjHyzAYYWPbq6SDLu8kzcmgylqKt5
EbvmIaD22pV9p7rcTGkEV0o/AgArZ4WhYG33zhuTIg0/2NI/e/N6brLpuULxwJb81Ewwc1y7Rtuw
Ux8SGMSi5gcn075wtLN4PbRDIUoLeKJprlaRHvvoTXRt2UT3EbFKYTet4tesO7ZHgysSHdKDzLy6
9NrHdv2ZYwjsc6oe0gHCNuVXGo5qMxGIiX3VFGPf7SYySHSdAcBfE5R8rf+uxOw6p4+Mpu9mlJ9D
Df0Tmy8e3JhA2jklXL9aa+TRZNLlZBxubYuRIWhuK5p0HozsO6ZeITuRo675haYNBTOT4aGgpLuP
CMXEsbU4bvGHKNyINQAvuTzKuipDkbT5wJLLaPXRT9utTzFssUhhgJFpvvbeKYzrT18MbwvM99yl
6qqy4Auczy8LGUystNQOS4WK+nO9oAl7TVbEVX8yCd4XLpgsdFZk87L3XHTpfHoZesil2Ur/6Azu
ztLBECP0j+pQ2K06DDEFtOh77+kYTHm/ejwXUNlQJ30sgN4rEQS7jvTjbRy1+7W2tySZzijyJR3w
SCTZInKeTrcmbA8xY39b4Z9dws9EtTH2yhqzCRDFLgbnlCzvbum3Q3R/DIcBXgIcfec2UPezPGp2
a2xK0XTLJqxpaSETb60iN0jlPDd19nvNlpzK6JeczZDPtTqs2IqY9b9tRIPSI30RAF1MFX0EfbJP
JSMbr/pVR81PrasPlT5n1VoVk8UQ1mZU5IluP2ncFEMU/jKE9Hio6fc6zfvQNmEJPnTeohg8tJP/
bFhkUeLjTUy+ua7kmZPhrV9Zjv5e+GvyIZORFYGXjnkfB5cqcaAqJujlariMBIP86MMaxzsUZWzX
Ula6aHrSvehK6cP7F3r+WeB3XpMgeFeDqY4oau3WswoqMEvLMa3Xa5g2YTFCMy1idahq7BwwSj6V
wfJoaPCUJL0DoMJfkywy22HgeJASd6QD5I+25RJdoXcbXfl/hnAadw0Az1i+Tr7ejZP/a5LuCdPY
396a59ARMKgc6qG3fq21wPzQ4fnJZjnlxCS/s2aLjWNHBbsSP1ElXUKbU2/IpW5fXU97bK/dtKln
9MJwtkASZhhiUz4HwuayC7E/+/ElGMn3Ok6Qrxr9GsagPAPdHONO7WiLk8mqatePzdWr8FDKeGWH
BHkaNChQAvyzWUQFKuIESy3dO0HwiI/AmXjIP5cUb712+6Zvv8INaBR4InbcOqFPLaF8O83dtycV
lsr+w0x6J0MGw52Sj0V7h9lDD1kydQumDEvA7B+Zvj+qy07giWfR+KtrOVpiOaMmH5K5hUUeBrso
1ejVqdqkDY9yfN553IUdSof/lul5s45U5sY3XmHacAcsDSt7ZSs88AomPgV7mv1kbWy2CPZ8punF
mBTaI36J3Ljke2lQYPm8r/rR7iDYwv0J8T3wg1+cSE4D8eOSz5PAuDWj4fHkNcxiNLS6YKmTu9D0
gPwSlNIBHWeXiV9iJl86hVg+dH05Bc2HHZYtmzA88dpnBT7NLQTVHzBHQwn1vM4zbFWGYe7lQu37
FtUfQs4BupqDpz2r0gbrJYsn7MxTdLINiKh+XXMZhFVJfNBmFcSHmcxFEthCY+bo7vWhaTG6aawD
6PEw5tMh99ceBlEUBblUy3Hoe4o9OOPbvh4xYsjDMm0xjCXnvv2A+6RfGz/08mEY/9gsCIoqhhrb
NIG4NgLeXA35fnWR2zCezdjYDMEC17mnPjTv8IuqAnBKk1OUjn3tw5fxAgezI8YvY4dXwaHhcI7K
LRTNRYJ3EAo0vzVg+uZ11BuPN+M+7qcZzDR99kaIWLbqtyQaydELxa4aaFfM/oq9HhNOXvvedEha
cnDt9DhB5XnwtcHH1GDpmthhHTIGx6v5In10XHswzGut0P+iGlhQNpdZNe6JGu5loN/WmXhpqvAn
UJ3MwcXBtLHhrhrrNV+XiEFDwJsOQaD2MyCNaJy6Cp8zycVOj4wVxpubXMIkBHDVbW3jH8PePyRg
+4tILAchyftoKXrztGTFmmpY3Hdxts9gnHqEbpqajCeGaYaOe16ht3I4luiFnsrF7zVuIyghNiyo
dD91ABFDD0FU0PFcNZiroIiFedf1vBQq0YUBzJS3tEXBp8zPI6GushdVOU3u4KllzrsWmlS3jrc1
m6bdvHCxrfr+z1Jzcpom6BfKtbSYmzt1VveFwL5WjA7jYNe5/O52pYEu6nbcw3XBxoDmnNbR0wjH
H1J+UyCMZfNYyVL0PToKTi4mP5FHOnpSnZ324qsJhvqqI1aVXVj5G92n/ZNa58MyaFRF4bvNRL+C
WYfP0nUbkjXVqQuSPzFiGv2cbE1L8RrD7tRMDZILiEkM8VSVEpvsVi7sFc9d5JJTa9oLQ16w9Px0
20/0olV9TIblYalMKR2/GYWykqTTiEWnHkoh6DVLY0gZbbr1TfIxhHg6jV5e1An4rsMWCnUV1JLe
ggotwxVa4ZjASKhkWghzbpW4LFn8IZL1u+pdUgbCA1C/wgytouwDUtcxaqo/IW3f/Vo/s7v9Mwq/
zhPob8vA6IZF2d+FU7GxLcgE+tVG/CXKHCqAR3OZ+k3uvPlPX4OXYM+sjxpIo0N41lE3waUYcO4c
euOalEOlH/sxTu+Yya6FnVvoKf7bBkm3Qbl6T+P+OKh0B8DhfRJdVUiv+/Q0fZq89bEl+Os52h1g
OJCNrHqmHbiyaF13YiUfNXd4WnMzxsuOOoYJTItzEFcSKGr8zW1bZgxWHXSsZV0+F00/7MIujYd9
KG44hvHgjx5tfSDLfF2SOSr9oMHWIfVuWPiH7IjFvsQuTymlNy88iKHNiR5lXqvaLxJxmyDGt+Tb
DEptUVjFjrM1J9jH0SeHBRhXF2+Vrx89W9UwypJ53zr7zC3AaH8lokQ5ZKXAFlLQLklBhLN9QNxn
GniHamUoi5AAPR7DB3BGln2G2r9ARA2rEVOsw9OjopesMS8xTlvOiK5Be7ZzseRg3PpyhZ+6SZdQ
bPCZrmRct0OIMXFEGGO3vs5Ydx7Akq/bxaVenrXo3Insgm2l6x1853DfDq7eLhJ1co3XeDf7nECB
M48ikbgSJoJ6PaVhex3CrsTlKe2Z+bLIDP+KNMWUGSQAPlD0y1QcwWXMWHRwNINaxPuky1duxmOd
em9Z+0c72mys0MNWTQaT5irUbsy8XBN27MZogGoP2t3EkyoXg3rLav7SL1gXPDbuaob/J8Y02XCu
fVgg2VDKS7jgv4aBoxseKKxKoMH9aDG5o3jCI7KPJ01xNrB0A/leKwmxpK9vJpv3ZEzFpbGoEbBC
ECphmwbo8DbrWrRqmb6xaIZHHy/LpcE/7ygYq29Aa8TWxcTfRZFC0ZPNltF75smf0QuSrSXBPiQR
7CAxqNJxetWmJzv84UGEHB/A+u3mWmymxDujsm9rQHu5I9OfGIg9uiyADtmdSC+/en9ogDrjac3m
7FshWbTxjTmuOl4hr6pLUkEyHrOqPcNFMN1yUtMbCJPxoMQIlpi9TAhHhR0iQuAP76qqbzCoEthR
Ev5BxGPwYqkKDy1kdJBw/YMz3pKHA0BT5Uy9maz0tqtgW8KrPKQh2892HEt4LhmgcHvs1TSUPsVs
2CVBsqts/JQZqzkqxiblR7Ek4Y/n0yeTyI3oXblI1ZU66dzW9wKMIZJcFvTpknWq2gFprAstE/g8
FrNWT/0PDzcYFPEUxfnQggCEsvLIRDtfSTNfsbrRPPDkfnBqKkP6uGTU7RMugMxqv/DTasJKTPEE
RJyVk4o/JVDQDXo/1uCAXAB1bZFA6YFZ+29TPJl8xva/w6q/wywKpaUC3Lc4ehECnJHCvFp3YOd9
glU79jTfVVXQbagaINdHTSkx5pxRn5ve1hsSNOc180ievtBmUXm8YGIKXHWXu+l7C20rlwl/MClG
+aTpcDaBgIXWGwq9EjxVBqZZOsDkXwbYYvAJQHqLDdEKzyt+962Nnqk/wbdZ0YE6pqND7OZDa5Ng
X42DKbxAPrGWyHMygxajjfdoW3Ri++jWju7XOXzGLvTtef5QtINBmBDpQRA1+KV7vuSjAsu7Rvs2
YgJ8yXAeCf+7CH/Mw8QN+5VOn/hrFB5ihqkD5f3VA6qyYb6dd2Mv4lfb1mm5tnGwa1N/x++0LVsj
SBuQhnerbZ4FWzU2etMeZGeu9TyOGykVRCGMZyDHq/iaIFa4GzlXaB/d+jm29XPPfxksG4VKwrc5
4mXA+uHk4n6rZEavAbfxZvVxtPB4ddNgvsJpyApTV3Xec3yHDc2uHkO3++dSSwwxJNTBhtIpgG5J
o7Jy61gqv/U2skI99aEm+O173Tbml6QdEhXxj52gloqR+++NT45TH2DuH5x8mvz64kTVPQhYLqBq
vKLSvnusia+3MLB1OagquMwiABV/5y412/2jM5lLjpNzGZTmLH3AA/D1H9SAzW+AhL3cF2/hoRKN
9rUdxnxOq/ld4ZheFBTXPAjnV1XV8WNv4JhWopuOXpS2H+jFEr/g0VTtOpWcKpgU4CAOEV2e185P
d0TaoMSk73YgCGQxjRE5qyaDUIBXVOjO8/coWfrYpHN6UtgPdpqASnP9ZNB0l+wJMOixMRx7F0eh
yYh8UTg40bhss0GIh3pBGK7VdtuSAQ9q5G4dgd/IWHYM23sw1s4h1AN9ByIGsjxJHL1GK4M9W7rt
jKqP1FH15XW3pWfJaQpMdILlBpZMXKD80IL/g6fvXyR81cd1AZabRFHRYl6/sqb/vTS12ZileTbL
YI9YCuCEdJN4moK5P8R1CCWiYjGUXoVf604drLB6GFrqf9CBePbUV9Aty23MGvponKAXikJJ4WLA
IlL4cYyq878vGMv1mYd2xdFen8PBm06yV1mXpyy3iYsfZhroTR+Ov4As/+7voMV4/+IFkXqQtxDN
rQh9wg8im2Mgyl524mmVYOc17dmTM3TwFIMuhyTbTclS5RZGkZwgJCQAiIfY+wlJ89omcKTr6qMi
UJnnsfUfFtLG+z5ryS5hFikvAoOR0OkC7RQ2aQ+AKjMY+GrrUmw+sNcniUjTyllfGt+rSmZtUzTW
0Kc5QU+UCbImPLz0FHYKLqPIJfXU1VrtwC6nv7u2b44hb2BxLlNwCTVzeVr5mHVCGV5rCaEKMZiq
yBK4PK6e3mu4aESOw9WZZvgvuuAYBIl/2SMVgUiMIpO3fWI21NftXgUxpLp6kS+JaB4wUM1Y2gQY
YSA9uxUzYzxL8ECd9usyzVhXQJGpXpJMf/rOvzvuHtSjpMn28+p/2ikaHhb8vlcgMb9ty47+kIqr
b9PhKW4RMhp1+54SyOLKA6Ljx+DjwSJkW4ClAJwjjd0XueBNQht2jYGjFysSx5usm6qHiuJ0zNWe
VV76i7QwquMGVRiP894qdekjCwgGqN3mH0ETZuh/mS/1aY75mxvcZSPiLvqPt2ySID5lk9kPlC7f
98RdElUw3+gs94sIxxMdwHyEk3gOxnLEvqIxrFg4HoTDBe6HFdBAOu/sFDzzxfovZH2OjK6xo1hz
5ZV4oMmQ7UD8hFgHDpXwkgPIgFMUe/ZCeYc5LRqxfXq1ePFt9asNA3lBuJ6/VOsfRHET/DTff0ha
IC1JFGN4MhvZEO9pMQanq2mj9xXueJ4uiDhK42jZtICrZdc+d2OC6TgYbzqE3erq9RF4HZzkzIc9
lOKQqqhszSKemxL2X/dYTwA4/sVX5vAeCKP+d9XGdoc7IEIwrWic7VRvBh85OLzlqGZovsJzfBcp
i1lqqdkGqLiDzA5K3VmlEYVsM4z2/rIdkhC8H53npsgm7N+hEGz/7z+qtWJnT//2dCv/TpnM+eKv
ucUVdfBOYuHDBpWPOhjMAZo7vdhYiY1qN0xx9d+rhx3g/R86F3UQHziugUSmDCnmel6T57TKShdg
KF1mjBQFsPR4QwlMBhJwfgYZDyyI6ccOEQ9v7LYJH9enyETLrVINAD7ZhO9cYQ0HBLKbsVi8JMPK
NzWu/SpCj11Fttrbv6hRDMjlSUV8+4+vJR0vnatPXsrWzxmp68nUF0FRjZseNiMD3RP58ztqafq0
cmQSJggyx+5u4P+Xvw/6XZvQZUOq6ayglj/iF14gKu4nqroHR7L1GW/0MWiNKjMYNBdI0Q2EWskv
Pj0nXM7A9JMfBr3kNxy2MMePSw+QYa8satYbsVV4Gtr+Id2Mc4QDFHR9rhcEDwMf+FkLLHKTruMR
CTr3u8tEXECsXDGjgQL2ajrAh9OwPEH4/f/fglMT19O2ajvYO0Qmpe1I9bLQpCmCaUQ+aI7EVvSR
KJD7tS9sAHOfAVS7rdRO2wSuZ4EqiW9LeXXKZjJsFqRJ5kmmOxpMbT6FyQNctkMbmvYrWCBC+Nqi
MSKunONiBxCK7bx+9j7Y/zXif92C5KS1Tr+TJSq6O5GN+1CHnd8s81msOPqNk0ke3j/pfrAi77ul
+0hx/9AyEeT1JmBdljY/Jl0Oa9V/pmj/pzrj8sH2yWe60he03PllQHi1ND37gRno7+0cZVffkKTU
wA9bPZLHxQFY7mDCflVzfZjDt14E7rdtAp1HEYGT1DkoPdI7z6n9nnEC9/3gv3h9zR8YkjrHoBv3
wwwATcNpejGtYA8m5od/f/LI+vGvSwcsW4t/XD+kTn7BXpeWYSMyiIc5qyjcR8KHjU3B8iJC1R8M
/OsLS4k8ACnWG3BDfCjRrMe8qVP9bsDP7phnrpbdfTVo8c8zZZDVNKZMKjvwR75n+41baHZJ7DgU
CECjL5hkynY8sMPD2r3HqE3HwXbhq7FVWadrjWIxiAOpSHuuAvTHWcPbG2ur9qbrDmrNzv8yGP9F
G1WGwElg0h6xEd4VBI36DZeVbHAbjQGSYocjqEFstK1cCx+SIA1U9oZms52Gby6j9dxDfHxI1yrC
dtjF5TjqZceNh6Sh2/gTLgXJwSDI4l8d/vdl4PU1Rava/5ujfRMClUah2JkaWGyd8gmf85jtU2Yh
1MhqvWng3xcdx6UXJzijrbc39xw7cxUBlJh1W0PSABBevOtweHZAUyEC9RwOUf/vbUmxrEGA+Jcc
nNbotYEsekmR7trijgVQEAiINW2i8v+Krd9nebd64Lt1xS5pVO91dGfaYhteUQQwy0j1m3cZ/UmB
rwRK1LgkAoyD7NlrndkLG6Oq8AXCVb32ljK2wj+E9drmsDhk/q8rZ35LSzGG4b1Zbnpp9XPGbhF0
9G2V+Ok5suGnb5f4d5OuJo8rg/RKX4Xv0hisgACDLyEyrq80TrcpkHHMWeNy8yZ81IgW3cgMpmEk
cPy7fn1NYIiVMpVhuQQreVtXsQFL9MY7eRmpnArmIbNgcF5WWHIe4vIW2Fcn78MHXOtRQAOF4yCc
d8sMFG0nh1edsC+aQdOYSLSDWqTzHre3YAJTP/DZoFIAzgwVnLNmvnUxHKtq/EWCwdvjrQGkZfxh
z5ECLjzj5T1U4ZyPXWkT8mid+rwLifCAH9Kwx6dbYxLXKvk2MRruNMQJdN6r8sR1WQXdQv/rcmWr
NIcj9RZrjXFGup2KDEVUvnkO5fc0jeEhs+7ccWRlOvon4zO2LB8SEDP9oxM+3hievkV3sxIXeRwb
XklQ9Z9BkLFCZeIpDYcPwHjXjIUcjkIaFFD2Z3j5CEGYyXvMWHwZW/qCa89KJgmHvhsUGQWRuRKG
lCzW/2i47/ASXBZ0YA8DMPIhal8L/EszmVdCmmOagXle/bTQI7+2tl+OXbOyArFaYF1RBjvdRD1i
Qva3VALXuDQjYlvyq5pi2O5nD0628e/bGn1A4KTaU4nDEHb2b0IY9ujYuzRzf7YpWGqEoVpIEzik
zTo+09g7yrZOkLW78xqhwyKOhQIZCiBmLop2/GYFOA9XjY8udaxUDlZyLcwxXMaSk5EfR80eMsIB
t+Ikb/hM33udgFgTD6CGfxQG3jNER3HfcdVmUCbZZVn4FnlbCQYMS+3IC6Xcl7gKnezayvwN1izd
sPZhQESinHBvBWzkTYvgNyCdLeIXuLIiw9Q8KrWHBHuepQ8YPPljPdxT0zTTyd19XVZ3eRxSv8Cg
/0orCY4vWj9UmJ3FGMsNQsX1QaSbnnV718qjX83YAjx0O8a7Ha1ntY+R966z6R21CgYHKnwKwa5k
oVdaMIPQBNAsrUFVIm29WzWuE2DunXByriy7P4n8qTb9ITA7MmSnIZbYAkLvZWrDXyuMDAg39SdG
nxA80CfuCUI0FbEXcydH5EOT+0q+ER00ZRXg/U5p9xaGKChAI82afaMqfUUDg0AtPzIoYmqGuzXk
trUn3amDhztHimWBUjRBeejZvIdINO/IVMBOmXeJKJMF+/WyGlum/R5MYARhuVgi/GTIJ5uUqr8+
Gd+qlp3irJvBOPvsCX5iTKEExqL9660+YrQ8+OaZ/Vr9m6OZKEMQnrB5TAkSuj/BdQHAkwb7AOkU
0B4EbtPoCl/Vz7OOCphl39C8v1YrXucBQEqDv/dIvG674iSFmFVhttSYoqcbsnL7jtLtgOFjFM0j
HtELabs32Pb7oAc5oHQ5S/CXGsly3UVnGIXIZrbqe07PC2L4DU0Bl9foqaMozTo/O1ITsIr+X4iU
Z7okwKqW2iFlq39wLzPeb6xnCtdCYfTBVVY2Au5vK4wn2OfpeGoRmwYxYR68FsaxGXpwBrZMcGlP
nunx1A3RG4rcTQd33hRmadqpII974H7ZOL8JTwA7pAESKtnLDI64cEm9CSQ7WG1e/BZofa8uYdKz
PfOBxkvpjjGbbjxie5OGeRIfJEZ+DqtVdjBvbPtpguZVNV2DK1pyquM3YtWnZx9xy8JhBIeOIFwe
Pk8kObeaP+GCkw/VwSuMjMEpJuJJd1rkQVLTPNXdki8kfhktTC6NadysBPhIlT06ifsAaKVPLJSQ
Ief+9xSD7qrq/cCAx4XAqxNcZFcMs32GxfKFjewV1wOgwlXDKY3nbpMOS3QciKnz+EfDkkh/N/30
J6KfPWvtOXJ49kIxwtc+WAsDfdQTIAJ5/18cB3T6k0gEbQlucYAT3JydtyxFWijmvQteH2kIJzNj
UDcHQd9ib0H4LJtvsIXmCZ9spRH7Bw1UxneHNyZiW7cCwEQNuyXFZwfkZof9L1+htoIdc+/4DPLF
63+lzIN6fi/pHtGIivdgbGqn/2QYNcEgyrtFZnbRmODj1AKQhZsKGwgo3QFE+8BnFdT4HQdGcKxH
LKs0kMXio8fO7Tbo3U+VRD8sue+N6L0zbjhGH0/PYsqgMi4Ypefqjihk+aSrqljMIyf3YcAXCxjP
ziCKwTH/J9PBtvdBOm3AZbM/2KmfaV19ITLw1xtsCZIAsTACx9v0EhtWnW3vdqMTAYDyuFRD82lB
a/T4DJGDzbL6NfLwwtmoXnEbAmiwFp9LkJAfWuHUddF0ousA187hmYvCvozuYmMaHKaaQ/3QMY5w
Fr8N93WZhDO0pzJeoj3EyRPue8mnv9QHI+Lg+82xn5YIjAAxMYdhNmRjuujX5LyPPvX7vDPjAz6M
5vqM+7wGZGBRo+POfxwXjrgF+Ltm3WggcyklCvW4H642jPt8mhpRtMkNLkm6SfwBMfG7ope0BsdT
ecFx5O9VovutwG01qLTjDhdDTEcm8W24OcyVUDmvSQt0rIf6w/rIXNL7l6CvHhEvufajXjdkmpCb
6JPpG2+Za+JtI+Lc1v5u8Ou6rG36UDPcNaZNVOAakqZQmoMXozE8f3D5BWiqKpgsTkgDhSd8y1Yu
t6n/u44FFCXc2OIy79ZZAdMX8VavnnBZGjoJuKUcNw6A4Zfw/nu52hKRYgzclnzXLhtxuwrNDgSW
cEPsDRfXuRLS1gtumXlcYNMZpLX3CUbdbDQ2hyrviv+xd2bLbSPdln6XvkcFpkwAF90Rh/MgUqRE
yZJuEBpszPOMp+8PdLnKdk1RcS5OR/QfUWZZtkVJJJC5c++1vqVX+qOSAaZDev8QcapZJQlKW43p
TJ0/hUONDBh7ANuoZPEupcPIO9omUqIeHENKkURfVkqQzqRkFuXRaJmnZXdyuuyCoPUWNWDCQjiP
o5FbfJz7IbXM1bj0r7Bl/x0g2ft3PLL/s/6cTRzg6me22f8ctewHKOr31DJHtYRp4Dv8DTTyBzTl
f32f7TGRzn77nG/0sr8DU7KZ21DDDHGFZ8MI+R1MaToWqHx8YpoQRHl8hy8zfkEihAuMaA/NAGUC
5/cbuO30z2RK4wpH+t2bPHnSdKj78ND4Kjqmw59850VcOeBRcVhzfKt2jh5HN2nSri2abkAdAuNY
6R6DRM6vlm+09ez629KL7oJYdTdJVjjzJledRw/DJc6PXnnLLX3Dc0Y36MR2Zl4w22TDWjmNHBaO
D5fDShxjg0Av3RqM92fQ25S7EFPXyo5jaza0mIgGGnvLvM0pFx2jvFXSBNmz5XtvuHNPXhtkDziF
5GbQ5J2jud0x3EZ67ZyvD1kqwpu26C6Wz7460DqWMh5WIg+VOwa2Ct9XcwlxlAIa6FEJ22FboOFP
PzqpWTu1sYKlESDh64cvcTiVyc3464Mwza1L73aLqE27cURg08XGPdlw9ipxfy9LHbZHEuv7JuX4
FPtSriJDjRdenIT3nGDrRWyGxlJGcTLzzQ6LrxjVeBNIY9x1uptvJb7EeQmWs5j4nPlE6jQnZmeD
uWhuTxzPpIHoCR2mXunxq7rKDbYqjA/2c6N1b0Utg3dRxgeRddlaqG23TCjfT4J3qTTaIZtb9gRt
CCbncdDsHVpbn9DEHxvqwLPeSE7yhtWstE5FQsICu+xbI6dfCwtRB4qoT3TEumA6oWjhg8WXdvTs
6DEgPOB8WjQTWzGYKIstuMVk4i5aABiDicToOZCExERnlBOnUeDaeUQkG+/ERHEcJp4jMnd60lfG
40R7NCfuYzERIN2JBWlOVMjOnviQEynStsbVUNnjm0Nholt5/5EKJKKdZXd30vEnH0keIy8LLqHe
GvvrQzac9IlQ6U+syioYNsFEr1QmjmU4ES2biW0J1sifZRPvsgN8aUwETEQvsDB1RJP4fto1K7V9
pByFmTnRM4uJo1lPRM1asak9TQCkXeDjPg5bpGtKfKr9MN01urIR0QZWV1VZI02k5D7GB7cUSURr
unHSc1IgraphXq2uH14fqrgIF+ijUPg0ub/CPW8sbEDT9+kdlpDgEllBcPEbDgZlncf7659lRaGt
xrAA+jr9EyoweWhS7XL9y+tDQCeb+mA8XT/qO6xoQTP2m7E42YLvnGUpX7bIjdZR26oPoitbhm89
+qTCVh9yG+NlxGW+avtXui4IQvNj/KD77XuR9sGtC7RwN7Y0CSqddoYeNjU3C/qSlB8ltILbkbn3
rW7E4a0IBQUuTiR6KSnTBWn0hySx5LoeQICUtmweA3qCSxCGyfr6YYVQGytZY24DzXY3IAXapXD1
co90bi6bQLuRFSNzgWxu7jvewLknsI60oApcZ5hpins7ifmJQHNVxgD+btzmnn8YVAUITImkRGhl
tTFke6NaiTXrNo2wZkFfD2uz6jaaiI1lmPb6zB8w/nhmC5SiRy/co7AVl7bNtrZQzBmCnDc7QREa
zcPkdSjKcpYU1sUeEczaUICT/DYyxn3PxGU+CHvYFAPlufcUL8fIgLQjrABdfXXrK/a+c63PFaoB
zbf8xVwMvcaigolTIB3PJGzHrqJ5E5ba3msj/8FoOBRHYjZ0gZxXksohzAOMqXT7NJGk+6EfjBPz
mEVjSXCFIm420uj0Y1uCZa2oUZriNmFIMDdYkxdG28QLeuFoaJvsU1daxdaP0n4RDiWHBQydeOxH
FwJu+1JhnrrX38KuCl/aslbnUe9aM6uIinnk5+Xp31clf8lA/aHk+O/ULv9vliUGGMC/K0u+RUP9
DlSlLvn6Sd/qErDYlDfEI+kqQ7grMPJXYrat/gJ/AJM6eR/wMsHR/F6YkD1mqSYWdlOXNsFJE0bt
G1fV+AXY6pWYzT3H/6F7/IvCxJoQaD/WJarFbIxoEb6MhT/9RxYCNOaC/3JlUVXpKkcahi014Y62
XtJ7qzUvlaEMDEjkGgfZHv1niFzapZDHkiSjN7/Sz1WMBBBw9j3jkumMFdzXmjFrXbHyGv+toEnv
H22tObi6PPpd9dSW4wMSkXVjyqOSO5eQXivNoQ8vSRD6ym3oJCfTLZZaGz1paHTwYHDId+UOM1+2
MTrraCg+5DbVU9ZNL3uWO7rSOSrXxsFhKsxNHohVbMuV1gRv0NTuHTB/TmOe8xYShYyYpz8Xg/LU
YhOZFV2Ldr05CxPPtZDOy5g5N0FL29tvFmaKusisEuMfCBRXwsTfveq8998TKHQ7H5LayJRFFtoX
rVa2TrMDEPfCwHYXmO4ldLRxXpQvcHlo3khjo6uhnJvWjm1yoMGrPwNLSf/hu7J+5OdMNSrXgiY0
C8snNfGEAP7+u+JS7Usrj7B4o9rC9ClCvKxO7BxLszmPZnaP9Gprpd4+q8WddLHXs5vPtr7nf5EV
tks/eVGkjXE7Exen6mhuoQ1tXYR32X1L+xl4mc3k+tH362HhV0O9dNVqo/b1SkskpA+6kdWYoyE1
insO7dhH7aOo60Me0svq6KBVgcYEo2xPBSYqJaer1Nfua2IkJ3Qzj2kUnbtynYfgUeso+EgbH4M7
DRAPlbCEqkMv11+IrLhXrPgmzttDb1SHLmxmSVDAc+JlZ/+bsWFccJvMQzNZBCbkHkc7azUzWFPY
chakvC6o54HNADrx3HQGKB8TiSQD4rcDzq8niB9Y9vafvxu21AQCc8e44li/o1iMfl4HquorCwB1
Ht0rUSNAGYCQzu2HUTclZh6kuarQdnhq5yaYHW988bIamad2R2nAIMi26fJEM3WwEKO5u97OurVf
r+1cVJPyZt+N8Zco6eqlbOvnWMd4GxRAZHX0X0VtImXDMosYbQ7ZdcuJAkNuCag+8xirDF2S3wzl
UXR2AfWHzrsvxbFQcFwOrXXsI94pp8h2idpgmBoAZ0xXAIKHV6wmLIsozKxtVgdvSWyuW5vnlmqw
CUVPgZXd635w8NwvoseWjj2syVa+NNd978wwfs4q9FEB10iu6Xtn+dxqNpOIuteXkT9EC5Eu+zy8
d5zsQxh0hhP+YpCiWU5L0ogtGP80cAhTDZATW3AOm3MprQsMHOR44aICrzETbh9DGPT7ueX0t8mQ
54jfIR90xZK6cQmZzpiNnB+Ak2a0lfkZuQxuRqs9hlXy0ibmxu76x7BVTvSmd9hsPlwl+IL8+eLi
Lg8c777xJtRG9RQH6b2uZk9hqux8q7krvE3rpveVX9wXTYKGohWbPlk2ffhSmfMavuspoAwJJnw8
hi/lzeLQBY4Ytl3i0SdEYVsF+zAFWYrew0VzgkLrJs1rY1aF8jLCjdX0rae2j9kojhjdth39dHrb
a0XGp34w1wN8YXTwjPwC2ocr5pJ29UkNCgSsjFGsu3C4QGWqV1ThuEXsdzAKRCFYLJKGqoGRrdAH
l+wTKtIKBiaLIhDnyrAuVsEARfG/VJ322WgvpqQN6mN6oi+z8mPakH7a3lOUGXb+9A/30o/Qt18X
NlulrJ3IYI6YIEff3UqFVvYFUjwWtpz7WAOCojSWMhMChL7wz41bL+DSnVyX9lQFyt+r96nEyulq
57//Tv6EPDTt9r99Iz/RlLjNGU3ZrPuqmZ0YWy4Qcp8S14MHFn9tJ1FyeZ+zP1lApqf6wxZDPQLO
nVJCFVNUxnc/cy+RBntxqixGm23ZNZVdWbEEJpOHJDY3LfCpXHP/gd1rih8h0dNLraFDsG3NIAdg
aqv8+GXxzns+bDcPk0JcsHd/dh3atILGXKPIjT7YOx2ASIQad6ErOAna1D647qntBzFTYnznvqni
rwFxgPRGmnPfjccVHAFr5vStvWpgfCGSVl99r+6X1nthiFVD/bUIwDVbmWEvlGa4EZl2sD3wDLY1
oMgvXByqKXwpi+W9ygUqM0ffWL33Zg31OJNMfWad1q1EzKI32DVupFA7NEVxq02cjRFn6lxqjD2Z
5Z+DFvVA3wPXLTJNshbhh7Igo1B+0x8Yp8HzDILcuEu66JOiN+wsRfSsuWMGVMjEI2r63SzEi7/A
HT3MmavoqPUPKVWX1hhwPvRmExnhc1WjapNphw26k966Ioyj8ftybkQJNpVQSxZxx7wMiI+6shs/
fthgy2qXaU6Lusot85Hqa8YF8FRimtrmUa8c/XbTRo7cda1XM+Vqh0fDoWMwYZKBAlXnMrbFyoTN
zCgnfbGwKyJ6atNVIXP32fewfaqa9mArerRXdeyZrvHBHE1To/QUqHZ/6pXkDt9puGgdL7tkvX3r
0IjdRl6erwEcf0bKEH0S/QBwyU+9k62kZ8XTWE3MD6Az9huu+wPWZnPpuYCx4GfAmx6ZB8BMK27q
AZWYSGjE9orpwmXCC1QHvTFXAu9tqJJw6dlFyZxRWrdWlFr7Blk16RLl3sMNZLY2iBROm7yP1Saf
DqDjdBSF5XdgTdxWZfdJTodVh1OryulVtm6xzbp9lVGmOiUtD8Cb9XxoGF1SY6o3RY8Nyqp5er3F
fahGCiAg3dyqeSNQeqXto5H3yTrwonF5/dDPJ4f5EFjrzvKHQzEdxOvpSC6nw7kxHdPV6cBuT0f3
LCT3g6O8MR3q6+l4jxzCAhvGkb+cDv+EELwnDw4dATulYdOEeNRs7OR27GNnUgTe035qdCcLCxEI
jRZEBWpkLRFYdYBJP9KwMI6j+aLpybbC3TbznNyi1g15zmhX9AUn6rpQV0aZHGunuPN0+zbAlaa1
GW9cPPcF0pia1mQsvEtkdAADh22FzA2vV5QDLGIw2A2PcHuXWl5UTEewaxVtNh9HDuyOvk5Mb98A
EJnX0zJQl/VN4WChz8NtrXTMBeRlCOJ9r+eH2hsfp7076YoZ9+vWC9yd4AX01GWoqeemBKPJTZD5
9AOs6hxk+X0l9LNUnEtsYGAS57ioDo7qHxHOYe8XOFuq0ftQcrFTK+tMF+smG+VKz9GPp93H9D0r
XndIUnGxQ+qYwd404V2QGidZirWnODu7i9+k5XJJYfkUZiInAyYAGrm1OmOmRy0+XVeRSygpb8Lq
MIUM926k0UjoeT6kAO1MRSInMBeDfRvfRiddeFQ4liKPo4MSRxb6u7D3akBhFSVUR54U74OSf+id
YFoJH+h5pLsbBuY2z9qFmpb6UtA0w/FEAT5ShjPeS5aR1z3ien+ZnrtIu8deli/NR68OjzrVWqCL
C9FJH5TpIBPEPvfQDnTZEwxNkKKCHzOFSDDk2RYS9k3uco1RHz4aWfJWtflT6+51XXkeuP0JvZDX
sn8qY9JPOhcOjkIGu83Bq8W2CgAxyfh+jJUdpeDS8cunpM1eGk3f0ObEo6oRn+EFp77h0goSlZcn
8Tf/Ed/8T4hvrhXPv5pq/f/aPzL16dD226nvD2OtuR/8lDT862zr6yd+6yHZv+hSWqrKHEteo3l+
S+aZMujh20tpWrSE4NxTBH4bbmlT1DPOJ5Lrv2aEUvR+6yHpv5jkpJHIRruKAYwgju9f9JD0PzaR
MFJB++drGTSsjJ+LvsGCgONh816ECg7+OsGgadaWuQrgVB6COG7XJSQnCF+hthvLnEqmReM5yY82
Yx0ke2d0LowQqqNHHhnCh2Kn6ESUkSB2CKfQMhUnn0uKWZCp4q6cgs0ASfYHmbO9Maf3N1Fht6ex
Fs9u60NCB9y4rAfc963tnvy+OIycUPdXmHkF72FRS79Zj+9V7iDCL2tv6fp1davWqroulLbcZx1r
/GDF3qYoJ4W5rBFq4EAIGMU8uahcN4ZivWou7RF3UsIbuqItSyXs1yEd36WpRN5NETDfAHSVHSLU
I05lG2e3xz8ed52yZqhmHxHkv7a5d7BzC5qcB8egNTy6WOi195yIZ5pf2rcNTatj3R1VUbcHBaYN
GTDjEUZdvAfFmZ8CPVmV6OkPNlh5nIO5dcTaQFxIh+fehLmJh1Y9qqnCEJ+eD16PHAJGlGoHLXnJ
lVDcUSLdA1kl9guvy11sjfZOGtm7yYoOnGe8eGC3dsoAIVR1rOBVr7ChmMJ7KicyjZa69spHi/SC
ebK1E+ulj3N7b9RC2YvpgdZBP3FbsiVgCrAr059dfwcJc23mpQs8wy2OSJ8wBiqrvIhiMvcwrPW1
GaKldY8os4++olz0LkkeAzspDl4My29oqxjPWVFgsLQXrj6cayy6+743471b5jQluHPmocUPXpjN
F8cr3jpb115dVx3B0zn11mfAMvdbGmuMnLJXwwyOourCh9orzG2ITW5ZcLIn5IlxICE38TGOHECV
SmcvNYCiuzzzYmLShgK2w1Pa6Wivywkk723JhghWEJ4qfKwIdSJLw8bbk7gEoqySyZ0OPvOm8JIH
L0rSu85QCGjxMYTWkXsj+hw3p24N8zbQBKhZ7pc5bLF0FVlw/xNHbRgP5dV9VJioB1WOcQkQgVEa
F781wgPZPP4cnQrG0y5lPAGv8OSA0VCluoZkZ+zxuuwHgQmxbdH1IthctDZqbyY02dzrm2QROVmE
rqe70bzWO14fUoCfK7+fzC6d7e6bcJAlaTRMT8IeilPNS4ojk7uSoRr9y3PSojrBSSz6AvNfY6Sg
DnidHROwR1sVVJI2ekdTPvvaYTQL0BS69TAGUbuDD6xhrRz2ZYa/Z/CHeysS6Rzo95amMHJAzi3g
JsBEyjvVAteFnYlohwAOuYdJ2P3UGYyMLXof9QOkD/ggJVGCLU2RA36qSYlN0KBO4qA7RQ9aZBC6
PmGEwRRL2I0EFMJ8++KIqYwlurBlCZphs9wHU6yhAU30zAW/kZPl4j/75Ne5yGXIP//v//WX8g+N
TcpydNoTf71R/pZJ/fuk5fdP+7ZNOmx45IgitcKZx8GOZ/w2atF+Ue1JBUIrRNOs77dJhjDE1Uzj
FDZRwsquvaFv26T2C51XlW2Sp+RMx8Tw32yTPzZkUJNwKuQ/fthJBEKI1o+dERqmBrGSkbaoI3FE
8XC5RLECupFZM8P890oPvo7u/rIDxC7+UwvIAFChTWMkaaIEuYb1fNcCakknSsy45FCLBG/ACmao
W0PxcBbSBh9xVslhqyGZhwTIAbjfCgSK8fDogzDM/KchkItALAgaO5Qx/8gbNmWenBPLvKVtwp5s
3Po0nTNQQwrCyyx4xbkGyDGed10976U6K6N05bOKp1pORBU1gVoscKTcdozAS8JcWlS9faCvhJmv
NZSCBGqgx7/BZ7rQ7C9MTOd5yi8VeZ/0UP/VGDy+MlBpn+zSKaKD46AORxDtPylwTL2DZVcZcy32
Ft9db3/STSO68OcXkxfQJH4Qo5auU3L9lCXkyTLXg0Qwz0X9P7fNwjmoYa2PSPWnDAm/2neOFy+T
HhgTObTNUSn1+lh4VX0sO+0t8IcHtdbzbTwFktrlSrQmqBoLh2JhIJW8PvSK8xC46ucy60HDT9ux
mvXxXQrWYvogq+oCkQPkiSadjqris6I54RojYrzxRtJp6z44Vr89MO0Jjq4uwkPjXeIk/fXvrn/8
+79SvfRWlJW+/frPcY3tEw3Mcsh8ZdeCI9xpDWkEMSOrOUMBFBhxedN3gNGiHkB4Pg3oueDN2dhG
+7g2+nnkANuCfDv1bZSFKDprZji3sYr1HHTHtlAggDICIgoj9i85PkHhc416WryXTTLTvaxBf8wu
UPWhtsqgGEy4YOnJz6HD/C/NlGUtolt3jMNFd3TA4Q2asU4bc2Vpxd6WAMPMsIrnptFSNwQQ241w
GVr2Z7jc1brTFKCDNhxrRy6LKPP2iW6+xanlrQscU7PCYcAS0lLcugWGWjqK88aV774Oy86QJ0KA
dqqWcjpW16GRH8YCclAcPittMy9M82BZcDIM56KbYkk9uo1l/GwGPXYi71Zi5S0846SK4YurNEun
VNeCpDgGo+8WmqG+iUCRqGskHfPpF8Gul762sX1rd6NqnnghT66hY/9SVn31CaHZLOLY743G3uic
d6u0NkZAJkGtbSh/TJvEY8xaKSA4D08E29nOzuUagUeOUIdR8CORP3e1q++Z3Jz0Ul70TL9YrrpX
OnM/Kuku7yX9AXkqeuOuyokvqnBFS3pGMT9IYNzFvn5xsYx4+TsNNwYK5CbACoTLtzIHkokxj6dR
cajM4Baj6QaO+NpswotnznVZHGKdvpVZt6sxB+rYmEE2yyJ9L/oR90R5EKG1ipRJ8m/C7ulfU8Ve
xp2PWMXYB5p8LVNoFijq7kKt/LAxcNxpXfoKHC9Zjyl94M6op7A2K0ZrX+c7TRsxaZjaLd0kYO5R
DWgHafxasYL+7EaYf2wZ24x7DFRSpvUoc+8JfGeRgqwd25WRe7fa2L2KzDqBpVoiI70YNF4iskA8
lFxj7mxEat7lvnXSx/IWpv9Ii9fxDXOVxsWDBZYiW0Tl53FMX2sPgtPYSKiY+S7K63PnyO10RWW2
uS8F6PJobG7DkFZjKxHSD5GTLPMUJ3yFaZRoGeclZq69dtHdLIN+qDZN6b6m+UhgxqCsTKOqd9yE
S0Z0iISx1ihW6700XveEHdPcFyBdSJTDtYRl11sESv3sEtK5qT133YftA7aW6Lbx8rdQtyFNySJe
04U96yopjjrntYOofZjx5M7cjNKpcRnZ0XPeI5dW81h59hIFRLST49eW8GiJu2b8Nrl+1UZfDzYy
6c6MHsO8vRGCC8ouIgKWWBLsJixPGLi7bQfnAWURDd62GPKFpibgd0qM1J7gNmvBVqyiVimPtarv
LZL2jqNRXLDY2euhQskbIE4CUHROcO037XM71sMmw8WOZZ6TiV3R2BvMG9ufRDMpQSSwgr1xWEit
c3g/Y5WuMQ5rH0PETNj9ZCSYBlzBSKrXZ6OoXJh4XjcbdWAmuYSxY4ViUajxtheY48FLKLM47BHO
wZlK7erF7JxujS2BNDjVUeYxJPOVYuQggXjxE45vQxdiodQemrTBYMquplnlbRbnb0FSvqghUIlG
lBGGK/vO1Z/ctH3S++xT1WrtjrGZslLAnYLRAHxRgfYm69y9UzCdzAI4Deuqq+YDLWpGt8PO8voC
3DicK+4TfPTF+Bw440PRglJGbUJWyiIIXBSPypNTMsfTs3bnxIQsipGYQ5d1vWLjLVUTn1tnv5at
8hoOnB/IlIis+DZF4boEmzSvDUhOeoLiog5eolo+mI6886Gt5Qbh2n7oUXRX9QIWiG5HOIUxfTFf
hZat3Bk9mXFAlMOVKOt5VCTFTVO3zTIZ6JcSiMR1FPneJq+RbeSBV+292jw4PsspuYPqpnPYjjxP
hMB7apBSBabWPKi6GQYYsXdKupzXh5DxNxL3hqZ0t8k9YI4gMqWFmsTK6cmGFV3UePLbmOajEcdn
wzjrWUU+UhB8Mfw8n6OrxBzF7T5rFS6PXDoXlxji2SiWrccN44AZAhjaL1sloZ/An9Qsoqb/FjOO
I02tnilD/ioTlgyLb8LQABSE5ROpoTA7fMKofJBv4Dm8laKaEOM8eC09YaIVrxvfYTj3Iu4bzOJQ
XQYB+8hUP2VmXG2jhr5DEnP7jRB1jCCOFvAo74pY/RK2NCIUgu9S84Fe77lqMbiXAc1eBPO0Mqrx
FrIhgzmzeyVd2AUULe/9JvI4yuNsgqFkAWSq6o3b6PzK5dQH19dN3uw5ARr7nNoAVF2MurVX4ilW
bw2EkIS3IkW2zyRLDwasaoHGWllydjR42mWdrlWG4MDqdG9t1OgAevw6fBmAGFXcLUDavwOjfbu+
/LFmwqpT2t3QK7eKWw57YSMDVWqSZ5t62TZCbtVwWCZj5u7UemfqWUql1czNEIhJ74HwatpkN2b7
qq6MbRZ7h4qEyhUh8vXRr0qyr6ZLk55NRWpFJpg9NWG/KrHQ4nstyp1gc4VgvsnSOKYiDTsUPO+q
pmSrKgbe2mCW6X0wAagAxpGwARWA7ar2vcci7FsgeiYzLK2RC3Uonkc9JakCjy+UofRGtOTDdp27
LZrKn6l9hiNQ6AsDMbNpxs46MDIYvuAH4ibvYJKRCQKmEW7IuJLgalmlCadvZTNPlOEE7I1ZU2i9
ZSYpZ62NmgHMEC45c+B7km9EdOAqTkwK/bJ7UM14WBM9pXkOsJG6IdIOdYU1EIiTDpC88i8BOMU9
zFQExVyVoq/KvZsF5yrR7GOZvCumZh3nGuyqyZFZor+IaPmlkK1YcHaxN4kUa4SXFmMyGiiU97pZ
gxrkz8NSQS9JyF+SmY9m3gZrMNpx7m1KZdW1QF0zj/QdHFmnMgDpD0vUUJVTQ+T3IkfdqeXpsHYS
+22w8a20pe2s+mdSGFkrNMZeUYviJw3Rl6oajhE8586Qc/jxP/kdUx2wpDvU2qD2ii5aZSkMRqw6
eaKQyqhgdu37Lr1JYnWhN8NrrWjnTmVzRpTNXcHlGfcIMlgtBpUOFIizdq7lotsXUIxgF1D8OCGo
H3/sGdp6Dgwv5DTXt6F3mciGWr1Q+RlmPnnkadETgOUfrCJmttb7p5LEjmOWuo9I5+jXmM3Rc5W5
hD+0h3UWLoD3iDUJRKzGTbxuRfMJ9npbRwr4FzKkyCUJ1vZEfNZgXq6Y9lzMBtIT2JFVHFjBKQF8
rZBjd9coKb3X9IuTOtkxmGIZxIQcxsybLbVUMB3jnkqMR69MXRTq/qtKR3bRdEFADTjsFBbXBS2U
m9jLXojF2tACfmbgOzOmGdTYQfFXLCeeKxExD/00RsU8NBeJ98WvmfXIPvyiGMy3Uqc6j9lH3XOp
Jq1r4/a3LvC+Ygif0Zdqcoz77PsFMOeMo/ZchLyYkx1edJBkUCGxVFukuHVCf7v+nYRtOa+adM26
PrYjoWR8QjbAsheG3HqhvzF9BnIRgsW1asv7zPDQcimlvQjqpTOajOYNCjBSXu68hFSYJlRhyQBY
tSUcx0QVi7bIqeWZ21ujg5Ij0j5AcktE3nj+pyTAKcln9BhJF/Its1iNPFV+NLq7UQMuRtiXy6Zp
EgZgAFGBQT/7Ef0pO+XzCSWY5V6QLPF5pHNwznvVzcVs9JNdZcXynhjnWUYHEGshan6fEavr7ycR
6jFhBg5MwETL6ATZxoLiNHdqOCUe68MszPCPYe66SVy+CjcUDoS4mlVaXy0VhyodWQbx4hi+hpJv
MfQ/hdMp45pcHITRwEqNRfshSkgq8Tq0VtOle72GSXYoc/c1r3gf9JqLPc7uRWP0E1+8hV6GLzD4
EjT8Km0BGCa/N707ReQDTj2CZxpTIQiAZy1LpGlZwvufVcBKc5xZbt+qs3oAOdt3n4IR+y5Wjy99
FX25vsVDxgonkvLV79qlxhx/0Y/JC4SVcEUgTkx8nqs4r9SPqCFc49CW3lNEuOJaky5XGm7VEggx
CQw3rYHSLLJSsHjs3fkwRCu1tzDvF9WuTYe3qFB0HNsY+Nq4ID+3rEsKSHHQ3MxYFEkP9M8614hu
DlgWZgMaBTNygnUSM6Qolc9x3tyXbg1dK+tgaSVIGgtl4vUWUPdCy1npNe4FMKdrlGrEo2DtFuUy
FQqZRG/CUbVZMCHQo0S825pFNmFWLTOhfuSRTgcUVP1c04cQphFIdnc84wxBa+JbdCWSe4fTkVvf
N+1wVhQCVkqvwoY4iL2l2O/9QJlYswPk7dLLsA0mjJobz3tLIv2mKxwV3QtaxxHB3jx3PIttYgTD
eR3T2BTJu+vvMOLEX3su/xkdDv/QEmUsR0uSBtNfd0TXzevwWv1ko/v6Sb/3Q2ldIua1p3aVgEr1
Qz9UU6Vto/alE4kr7fexoYq8XFVpiNIA+Nr2pBH2rSFqMG7UNZXmGA1TTGyq828aopMC7QeFmmmo
hsVibZug9OTPDdGCHPYEpwN5gH56EmRzQYiA7GHrrAC2j/gTY7DbUpKPY/6PCuw/SAKnL27rkkeH
zuzPuYaW6bNV63zxUqVbI+z7ygYPQ2MU9ccHnb6PEdFXPikqQOg+atnw6PRijkX58N3b9ieNRf0P
AnzTYHZr2gbqSCyI1ybud01aFpXabwsAPGZEMI0y5liwq2l6eWOHn6ZCJh/QTU74syB/GavkS00a
xWA0a99kb+11HlxkFmU08VtqdD86FVnwD2pk8cfup+FMTeSpu44aWf9JsC6VIepQbYB7SVbgxI5q
RjAD2urTOMQfYaJ/QNxbpyrQntE0EFSWJjmHLPx6mu0LawprGDehZIBb4MVrRyxEHLttdSRkL+xu
usqaDML5PAZEu2fjZK6kGAep9B+eNrw6vrcvo6cc8mRdWtCOIW9HbAvzSLJn96dRhFvFA/geSTkX
VBpothUq3th4x+lPGidYnFnaM6zEE9UIXMHmkmC5cdURrZiryqyr5bnp0lMUpS0HQM7VnlJsBt2+
/P2brf3Zm426XmNOoXHtT76O70WZGWwiOjfEHRMaTiVkHJORvaLTynvSSFa1QPWYPYGSvWroN3//
xeUfxKcIM1XT/r/sndly40iapV9lXgBlWB3ALUlwF0mF1tANTAqFsDp2x/b0/UFd1ZVZ04ulzdXY
zI0qQipFSiQA/5dzvsO6A3W/Lf51HWAQOm8as8sKs5esyMCcFSrIKvnmJJAPouGpn6oHXagqqFtx
4CCLtklnfhlVmq88YFkHVuXE+nqHtBb6gVy6FRmazt6mOWPSqbUwk9uI1KTZ8EsyrPw96achGmXT
Xb1yJ6Ipn9nyFhXhg1m3733zFGpdAC0Mv2tQddVB6wxvn6rpKu60xl57k9mRYwe6Jx4TZFZpO6FG
99Kt6f3KNAJ89WkiXdL0t0YV6cghUaRpcM77aizWkaBszxp9NSoGyM1s349ehqZx5CRzrfsOTyh8
5yfbrh8LTdNAJf1PWljzW2L7pwecw1KV0QayDSzEzr/eNG0ruiiu4iWrqnslRochv5vtdT3cGhrG
1zp37rsu5gUuv+aQu6aIv2rduTVuPQTTUjlLcOia3S71A3J+zwdYPnDykvG1SzzvxXRTIBSkqG0c
RvaBJHlOztNTEbVw5vPqB9FD8SrUlhCj9KtzufWGsvhsNGMXSqtdHHsfvAuryg4ZdDZwRSSJogYE
WQZO5Y85/QaZUx1Z4s7wW2BkxTkh42quyYdp8kDJ53q4glH9JNBwRcQRVjd3yyL7ziMHNbPKm28U
JxdHZGqhlMBx+ZjisvTC/mhEiO3jCHTj9FxggWkI0ZK1vu5hk08w+WbV3lXxfRxGR+k5Fy0Vh9qw
91GSf8B+fW0KZO8arJj4CCS2jsdtRY7cv/sdVKczjSYPsERa7of52dKAR7S/yhw0DZpDYk2/Et3c
x4m9DxvGwPOkvS+itEVZN/TVQ1VRWWbUnJHtHrKweRWDPOMSqomhyC5CFm99Ay47JXJ3kQCnK6VX
T9XU38MPMQNrApo2hgTNDDZ6zZK9Qi7wBPokhZIyjo/DLMk9Vi+NriXramY0nTvIiJdduq4R/tc7
NhO76nfbEcpohvm0HhiMrsqpefXtstrOvEweSJO9Y5g3d6YfJevgEOthCtuLb5ln6+jkpBFHZRHR
MpB2bMzTDpHpRwK5cnZyTpk0qwIbKo2O31FDZ7kpC4LjpUNq009VwVQyhaTrnfTAMFJG2Yb31BCY
RUE5bqcsPUrTfRj8Bv8tLiSeqJjTfcbT0NhpKMCjw6eFCXwkDZPJvjYf7IKWoBkWaEiYPjcu526q
6wcOmx3p7wlDI5htbJjeG0zRVuYT3xUGCbAmZt85GoXs6vS80pqvnTJ0sVCeDHOVVKQULsV/mVRc
AMXGbMor85Bsb7GXQVQ69skm72K1MtqFZUFEHpFHI+cP4nMyNO9RdGZruwgfUkf6W0vK3Thlz2Oo
H/pMepuepLGtdH73Vu2cMF8QJ0KDUUdnGygwC1y2dzDc2n4+dBmwtbEvym0eYbJZsYlYNDKLgyk3
PnKi0XaOmUNV/Z16/rgWFdeIW3Sv/RIkZEQHLcM3Mo3rRsqz7J1DOEAAamX9jZvQa5gvrgix0Sj2
ENxJWdy+2kOd7kLr8N+fEd9nwJ8fWQYp6tSGuucLksP/5YCyEKU4tZA+E6BxUzEe9OzhbbDYmDjy
LYuLM3ESTKLbIEK/FfMw7SL9f6zNHPd/O6ocelROK8swmOhZzr8kNLPhl+aEe2kjsD1n4BA8gsW3
hDIyLMsr4ynsWQ2OJtuvdnFKa6Hhbn0k/EEU48Qu69+jgoxYFBFS7NFNHg2hkcc9h7vvv7Xfjm6p
fsBRkpeSaeqjWHYiHTum7fcXQ1F7x1pKUD7Lt/uLE7x5/P5zVtdMyTO/2CKeD4PWYq45u2V5//2B
IEab80lHQr98Lu9ltRs9tFMJwawEC+vp6q5r95Bp1/jmp5ONbb3MQTrAr9Aeun7GoKAPLrj0aYkc
h9eTG4P+OGeZsWb1UJw6ntHwkZrojAI83uh4xE6hDPQcIgS5w7Dehu5ghmZydMxkuJaE2K3SPlNg
VZv++J0D2UmuIbvJ7MPAKH0zZbpLDCapfdZIQGGx7Kej+UpINudFqNy7aawQZ9eEl5kN/gPXTl8d
ExtJW8QtVCaSrUaQCw8luZ4b4P/9LlzkN6WyzmP7ihU63/YDaKrKIkphmFAGeD9qIss9NbmXAqcB
oKE8ZP5AIGUMw2CtylFuw3AwWeIpwz1orBr95asFJ9AKDGsMxb5q2eDUkKpyoR3DEKffvIBz7MFo
L4S3/yRdzqEA0X8lbaP2Hl6blV8kHfa3ZdLdjFeHQhIleLNqK/p+VPEKITdjOT29uq3jsCT2Pxko
fZEXf/SmKXAKahXllRvOxhkcOQweu2u2yme+kfdGsyVcLhij8B4MODZBmKjDHD72VfsqZ/uExXci
TII0vRyArGU8z037MFvNRH7ntB1YRe702Xs3i2jtuvZ7wvIPtFN2VH2Gx0NpxEvNzbaL7iM7nvdK
S70gxRabz8mD0AH6sWr7JevxODp5x3vbVbDOEqyD6aZ04eSEVsErVxZA+NyetXkzPAyGXAnSSNYC
BWVgTMyCBwYRVvtgQuKAhb8OyS7awBUhKNUKjR9mR/aSkKjdet5eoET4UFMXtXamb2Vl3xydVUOT
XkVsgFQ1SYjiHXyHLK5GTdsgtmObh+Uv1R6bQZByaRUBjDgGYRpyEd3JINtVGiOlMcPhMLybcjx0
nvPOapPETx1njo+CLIbEicpfxgRvZOFq7oBZEzMP76i0WC4CEJGKBYoxiOOMW/ls1RwojJM2pS5+
m0NK9HDO3o7CCdzu2D6SM7FrVQrFfoCiPvCtIekSpJJHTLrLBzhayD/jT5iJP4zct1eUzigCoRdV
Lt5ht2XDNJ4M1Z1Ul/wE3/kyD+o2dsyAKpvzUBvO4ptK9qQujqsfG+xEOjmJIF/viMEsN3ZpvNZp
sxlbRapwyHTSktFD4fQfIYmJ+9lQRxMK+75qi/elDODKJXOcOLGs3ti+c828yNywpnsoQE3AW92F
iiVPDSlmz5J57UfYJXVXHnsiHzauMgm5jyvyw4Yr6ZyMxmr2j3BEo/vabbYRNx8dZwc7EAaSRyrV
uivnW9enPwAGM3KUw6unNy4iicWQu+DjFcf8hEGUgiSQLUJX8cUGlORX0mbKet5UffsMzIFkAD0U
q1yUR7thl2JV7r1emPbeSp0zaosL8chfjl1ChBgnvluwZG1JGXTU68jU/mE2MW7AZfsFhhiyWWpX
hwzB8EqQ9LL2hnA6stV8icq0PCp9vmNedeA5baw1kE67AkrLSh/wGiR699nlDZKKoo4YyidcYUbx
NIxW0OVjDwWahUDOWW7abOfbJLnLXPol0l0vFTb1dVzE/abxMIilXfzRjhDjuwiXjpYiDyFgSBzb
zilZCCjPORb0vmwSl89+f6nstJ+1ABBmeRCGGbohNolda4vj6MtxGusIInE7+RaBGw2GNcYguyIR
vxW6gVrDskigOpIbyerR48Xok+o0xeZ2RvuSlOOpfyb8JWc1mFxhGGoB5Lh9Ulq//ZjdpU5bLOZu
m2e0SFVBRYS5i2MhOeUDCFes3StKsRdPxP7SaiDPSXKxH2rzYPtX6FugfSh1Nski6qG+Q2Y8GWvL
g4KfYwDr9I5NLSHwgFkU2iDUl+daWZswLB9sWC+Bm2O8L+IYROcizC1seq1ukSnpveUfBo0kl0Wd
9P1B/sefvv+auL8T4Yvz96ftIa2oOJbvzOZ2sZNpuz7xqh3JP7/iYtCPGbzwLrfCa7kom03tOnWO
fa95iKeEauog7/rfnR4/6qEz9JiMdBH0Us8OdfY20pL/DBHL7weIlpA5PpiSdhcoDYbB8ABVV0Rq
R+DUSVAIV/FEtw2CK+fIvyPWg0yMZQDaLdp183s+mplpw1vKh3oZmlrejNe4tJxlSAGuVljnnhlr
way1QX20MV78QWxpaIljZyirZ8OdadTUXwkh52PUPXAMaU14XzrwYF3rYPTk0igGvZKBL9j5lKuU
GbDfcJ4mXNm4tEUStEX4ljMxTiIW1eY8I2YgeSmdwq1ifB0My5xZAf8t2Lwyfc4YQ7vLPHoaqKuB
hSarKUfMj1KnCfA9PhT9V5tKuXGWyTYDxkvtTZC2mXlXmn/fMATX+hRyDmPxOalpcRNNbKxlZk4k
S6EOoW7ej9S8IvExUstq24L/A2xl4J10a8Jn3PtlAKTV7IVtTd/aA8G3E+JjAqrXFiRvfn7O9QL4
+RmdCYCXPNk4fp8COjfv6w411zg/a6GAqISQANsb6aqNoneuUbDMGfa+BJlD6p18MUCD5qpdNffW
5LCg9PWnvGFm1SjeJLgMWWDV3qOqaRFjg81+UxqEWocQ8xxuTBzf0zJ7GxzvcUho5Qbfefz+tJMX
+wWHByQcqYB7MMFB4yKsV0Zev0r6SXyZjR5F7HVS4DgdN1/rtdM2C9nqi9J0twk11RHh+KcgfjrC
rPiKO3TDAvgN8T2O72ZrsUJg/AcAr2eFMNT2vWfZT5kIH2TLD17XziWFIb6eKx0McnfUq96BNRwy
kZtYaa8xN2LJI4x5jZP0JWTiSqjqeGMNQ/LRhIPtykIpKwmmq8AMJ8azqMc7myz4VSrebE299Q4k
iNJ+LNlPVbp3MArEHN1Y+YCYky+jt+4ZFD0ShfSOPfxrQiVnVRYCD+q0QWYX5cifOf1gUGgkYNoe
cAV3jlYgB3cElj0WroRv7h56ILwAAhGAkXsD8aO4WkVrX60ScZPViPLGugmMuOf8cm1H7Secxm2f
PSRJ9bpQGyJok4d9A1Boa0WTGTBvqR33fqbmXFk9P4prs+7MhHPvuSOH0nQhAJpwA30WoEEBN0aA
It/N5mHBFEXeoN20dPosaiDRhTINSBFIJ2JwHQSIbNx6JsVEpSxSy7MJS5UBwa7M7J+9HT6bNcAA
CV5qvcCFKCrOIm7nTae3+lqGQHH19KvPuWDtLHpqo+aVIKN7Cb47EHq2+GhmGucJSzSDk3s/+s3c
nxQ5bmw7zclsnkf54pMMAEuIKtOv7QvJ12ZAYEFzmVq66ypiw6O7FzfTACPi2DtqvXl2rEvqUr1F
qg3vI27pdS3q5sNvp40ybHGVbvNaFOOz1XZXaMxwIe3sK6nY1lqV8dykHocJWkd94JcLY39X2cbF
IQJ6TZS5vJLq2gBOP7sJcn2DvWGIrOd5KLo7FrCMe2NokpFBSGLpG5gTiaowHfHqlulXZbmnKTQJ
uDetfg+BYWVPY4dSxL9MOXOSjjsrTfubitIHCl6eCTElun3MrSWkl2wNxxnWuXRfUVgci3yxcIfU
triCLRQBgDAcs2hP+mRpe180+8ZbJKwdBZIwUvhhab9WU/xjGhAe0KR8luPBT6EtzJJk095toLHJ
RNvOEdEZ2fuc+Ge7JfLbkWfkC4KoSNorPYfH1+njdrm6hoRpmze1EN7j6DVNH+fOxSPi7Ugjf20o
a1egzu+X3QI6gcden4KQCOamSz6Vk15DWK4CW2zJQs9a9HttrEc7qbvZzfdg+/ob7Ao/K6cCT8oD
MAu5uLz0Q6dU4XA8GEikmyh8NiJYXjGEC8i0OG8bLjYqtdvsjXd9Bx/HZgJTKqPfTuF4UA1JlhXl
cENO296JUeYUVkmCUvZVSNWveqrfeJqo8dzwKGPjhm1EwWNdNdDre4stt2cCdU0/w8HeTxDVVjK2
PzkY10ohW4p9XiJ62GCuKC0bYiZK5BcSTrJLybMqbfTkqpop6wfk5FYjKZA7a5M7ldpqLrnZZrTm
GWlRtUyPofPpksTmk7iwikktXzNkXE1IgZfDRuvyk4c33DTw3Y528WC33PdA1B9VxXWQeCdcNMcI
pi1av/SDxPEe5UK7E75+Ft387IPuAJh7Zhy7SYz+jjFxvuYJydJ8HB/jOt9mXEYrxtKoYO37PCvO
i7tWdYcBgaPw5M6MQM0Ue8Jr3oQVfRqJ3HROtOF3eiW/Wpv8+xZ5BQMhpbNQt3pD28eKhyo1EmqX
B/Tky0lzNCVJ5pazXF8aStbC9M5pR1uvIQFNscmg6OMkhZ5jrvrO+jRSkgdzYqaVG6YLipqvTluv
jq7LVsPqad8JnXnonXTrp4TjeG3+NguaBZbtAfOImk4QLQAv8t5Ftfj9vmIZ32ggYo8kRFikVQN9
K3vkD3YmfnXWCfgwVulMEQhIcQnutQX5Lz/sYFqY5H2cfHowsidP0j9xySMKi5cuCoUKnoMWOIdi
7r1ulhwCKMDIjvrj3HL4LFsD5OpEXhKdYGkQ0EXxk8UE4bcuvWnawmPwunKVTWwJ61QyEDaX1yxK
P/zFZtXWQVxOAPsXtHKHxB+oPys02CRvk6wemqp57av4saQqLuLpOTT75znVL1i0VdPc4thgWhNz
i/LkJisVF2MCU0Do6UWbr11aPWvMHdZT8mEMbEQKg+sjMrG8WWfboX5iv2DNTDhhU7G2Y8zcNMa9
cLKzgL8jHcmVltKLuQekFceq45fvGGgQvnhMPWs/euTv6d2wryFUFt6MYs3pl/zyY2/2T0Y5vi+I
nBqMeuw/OZofrmKTBWLn689iypOVn/RL+AXTFJ7gzm/bVHurKm+Ore5cIsQgLVsIE51rabuvLJH5
0SPuhMLYw74hQjOPP1GM4J7kwNSGtqZ0SAK9ZhJr5k65cRv57NdUtBzrO1IflvhCVgm6bJ6EK++r
OLMYTudnPWEUmtsCXtBrxL5LpvM1PlIsBLx0PI98lD6Zw35BO9ZF+TCX5S0r42GDVmoXl8PLWFVV
4C9ICL/NAoqtDzF5Lz3KZca2FYLF2F3EqgXNncNYQiO6rmmdlxKQPpEcwMHMKP2c7Lpdx3FyJIHo
gfQjrpC86dCn5K9hm5xVk9+501bOatqVOqKuBVdmQTV3jHbrYjyox7A459b02miTuSUhbglf9jZj
JcmPIuzR0OTOaXkNivrayw64UOn/dnmadFaGrEtt5pAdTV4Pihii5L0avYNiKEzkGjOYGYUR55PJ
dKkAnZJ50NTZxa5j5oFmzwlSVLfC0MatV9XGCswrt/qMuo5TSZpJjGrNHwPWnJ9ozw+87GNAIt1L
NlKlSiqIVY0O78oujjt8R+jYbchqf8v6PWA//6PufcTwITooh3I15wxl/rWpWMuUmberldaeaKc4
ZQHFczx51dvoYvt3en9XT8Np8hSRPcLGVZkwaGjRP+uxfVfRTFLylGwD6pBnQCwpFGG8i/jojG4g
BHVNWpCoUiTls5FDsqoytZ1y9k1E+rERkQbko7lsDj3EpWbgIeQPRKCR53L41r62uX2gN0WxWKZq
b5u3yqapr9iBrEmso1ihz+8400v2KTnBrhvTK/deZqA04rbPyuRLatm1yMgaYzBcaAiRRUwlnElI
cMacBAl52quKyRMLiF2sJ+NSHlXbrMM0VT2NtMj8f9EsVWkWvDoEx0QOmafVkH4pH/KFxZ6ZRBlD
B+rfs4Q20v2I6cU0NfAOI6kjWf8YjeesOA0xz8eGUrSYgdvangryLHFJaftaElx7fjki6js0db0Y
1kV8G4ea5QRzeNbFIU/hnieTllQ0eDhtECN5s0e2xchzIGrOHajcxoKtWdrHItO2rvqE0baLPfMo
E/sneElVVi+1+pELLLGKY3IK6rK7mf3GmLSrrJz3nscGYcSBNSfHWuWExLY/sYtFYLcM/VS2yYVe
7pIb6AiHddW1d31JlAUrHro4mDOo/1f2iGxJUdbFt5omszayQ56jvsO9Yy6UrdK7jbhzVzo2VHj0
Rxikj9EkX+aeHod51gXqEKmJvKb63B1aUfyIScZgd8Khb4bd12COO5IwWffWDPPc8KbZ9euMdGsd
2/PZugvL6NON7X2xzlk7NqV7saeMfG3UhtbMNjxqt1FyqafsPHr9nYb9StlgRDRq3dCzdws9jcDz
H8WrX4lD0zdrHW2b2xr3mKADIMAPeGh+YHYfeTdgp8fxXse/UkfOoR6cXTma4LDKctX9sjwwig3L
cI4u1UWfUaYdZDjvWo+kbTtpPzg8ItS8WhAJcz+44oX8R/5Rno2JV74ud+U0jhujfh/q4saReFkW
Rhp4Jw/bHubYd3fRjIThRb0uzZWqo88KwHDiEzE8O3DYVOZSGcZiG8XqrnaLFwP/Dra3tc7YSXb1
pmEjAtjE3pvfP+uwc0diZgb2+7jbqAzA8gcJasKaQMxldVGRGYIqGCNgtDLN6KQ5xcMiSSFq8DIv
01RewDwk+gRdJmATLShG/zMGK4k7YpM07tbwmFcV9h5xrcKs7VVHlXGUlTBZJt3bVsOxbJZxNOgb
O323o/rncjYi4L0Mhr0zkxyzPQVNysa5RSHLKTWdJWew0KNfosPMHBYAqXKNAy+vfnMsoXElXCbV
jKsXY5HvdP41YiU0A2KRpl+5l2+FyQReR3u79uDhsL9+smM4tQRDcgnCzJnsN3fWzMskP/00HQ8z
bB0m/2QuVazoAQ5vVQFwmVyCnfuN5GlHh8G8tlY5N/P31u4vCeX+T+irOEp/ldXUMAXq/m8ix//d
A/zfouMP8uP9QzXvf5TK/fP7/qGVc/8G99ITVGQm4rZvQdzfvcMgNkBa+Mz9EIMtyYX/1Mrpf/OQ
rVlI5QTATEAa/yGU0/+GVRQNHfo720Vr4/4VmRzynz8J5RzHo9n2keeQcfWfScRE48nBnVCyRl45
7TknnyBSSCbpLgxBj1jsvu1KikcLH91kn/q5yU7VULonqHAcjwUPSuW19pHfhibIFb9CMfn7OicJ
d8Sygw/INAODuOJVF4+/3bTQQR16EyYDbPhj+9xo8Yj8basRw8Z6Bw9KpXbdoGLAj5PJDCo1KZ3B
0nuVviEu1t/YTsvXrGzX+PpdmjA8s8rFe0lqrR+pILXsdpdVFdUlTV6NNHfWsILlmIB5nqaXpLJf
ZJkbx5LeSuaKahmzXy9gSk1kGPbTQ4TpKsgnL9kUywfpQqnk6WKniBMi3cmPYcSq1fY6qoYJlF+o
Oc9xVVzJQql3rQgfoyhbRZp4ce1erLTRa88Ehd5MFyeCz1Zt0wrFgIc9WhWpl1jjdUxEx6zRoUq0
16NLmgUWjcekb511M5BgPHr37BJw6TjRXWNO8l5HCr5OPFdtOqNTJ36Lgr1TcsuH+qWUdKGRlTFU
FhkCNlBJnolKn4m609HFlRvP5gGpWgqYukZC5/TT1jIE2+G+fmxNnxG99L+sfaRNEYUcg4+2RXdj
5hgJ3aS+MJU6hA0VmHDMi9V1HO1b4fbNzuyDIZ8AesjsrIc+eeU6hDwp30m4e+jJJqbEFGc8PAbw
uPl3UkVdYFuIuiqNmjOizp5qqzlGNmlLetzkj35X7tFwf85W1z8l0CgYn99Qm2yLD+wFzSs/7I+M
KCng3k664Py+UJ7muzSWXxHDopNjuefR7oeDL+WtjQu8uBV7xphfuJnSlKFeuI3bcA6oQsYL/PBb
3SY0KPNHzVZ3HQ7NpxErTi3MCi/xqB7ttg5vbkXEQRXaahu7c3UcFxGWTyUgbMB57DoWZNxDN1M1
D3X0oUChH+d6+uOH789lujJQkY1qNQ5j6AQNHL+jAli/URFVjUO8760pw9dEzkSUE3ZPvpZ5bHXN
PH7/yUH4g6DtSRo4KTsOxF3IJm+HSIY7lQTdsznZw6OV1cbGi6t1mOfQXRW3r6WS7ET9mZ2GKXyZ
mfhsaciJmU9UfcR6D0jeSVFoJLV2y9POu+g4+wYbkqIw5o0FEuWgZ3FDx1ZZ0wn5qLea0qTcyI5Z
QmyOnNp6gYNDdAJcZ90lAYIYfaUBRFV2hM6rXRoNit5rnaEvqyLHpxvCfBUKPd+19u/JL+pAHwXD
I3Vqk6zmFm+WLDzjmRzMkx7NBjQOLN8OYD6SWI6RMzYrLW5lkGAkIm8IR1ltSZZ5ZXsBERaFiN4g
8WGEZ5OIoR9cgrHyoeqs5AD0kVVKtm5s7x269BCka1TqRzJjzZXF1gL8I81ZbFvHMWNGaBAKE4sf
JSM8TII/pkm4t3TMSMRR3lqo4dKbFlMGPRJ4JSYS5XHY+6FLRqAw54tlVvR2RqPvtYMXumtYReG5
tMYBkSKhcEmK4MPXQB0Y9nQENwF9DwnHneyYtpjWc+XKYV8KA4qkMMLzaBbGauw0kofosDEKL1Xo
DOxeJCGaRIi8Or32jvCcRyUJ2esLK94S3Zqc9Is5fZiidC5GHdoXpWoQkpYpzmGtwa3xibrWQfLq
7OvcrGmu7F9nQJ8EelcJtCUxDuEJHGr/ovPSdk0/Idhthm0yW3cZRyTMaZ43rW/CggjLo7t8GKzp
aXTb6qIqgu+lr1qWd50MiM9xeI1JafW6EVs1rmhCieL/z0D5X3+FgYLK6b9W/K/fm19x8p+UMXzX
P8sYMPLC0alYHAgoC8PiH2UMATkuJQmQd936cxlj/M1gXUCtIgSaeD5Q4fxd8A8dxbaspcJBxAqi
HkDUX6pk3D+r7r8rGUopMPjEG4Id8xdLwB/E7p3N4deJtGdSbTFJYnKJpzYmBEOxGgLixLTUZ1G5
7O+E66zUjucvppwiTkiaEm+T0d7Zev6oN6C/W8qyHbEMji99yO1R9rZ4ddx7DpN2rbvK2/Eg+gQ5
+WlVxS6T3XzLKvVJojE9EPerLfqYksTI17ogwb0ghMtte3jRDtuqZBouk4i7O1sbghI5q+7PJOdl
/nAgMBaQ+G3C9X6se+tn3ZNFmI+Ehc4tc1g7Qk3l2+02xOa/mMrPtDodMxVuyVlnQFATt7sZ64nn
bhqxOgr3mhZ2TE35Wtx5Ioii0kDc4bcbyRSUz1o09kFkFjs8hlZg2CPHsWsQUIpVXZXgXcLizSCx
elp+Nb9Jb7Xf7/XOi8FPCSBkLb1PD/6lIzLer6gXa+k9hzatWeyMLN/539ohJy29YS3ESgxPd2fb
RbmuZbblscicw+jvlS+2WID3ls7Ov108UnPkXsoaigV/ucZEbo3z9GvuIYEpoZ11Y2aZWGMC1NVv
h4RC5mXOfpZEfzfyozFawuXqChM1w/tCG1Vg1JxvpTMdTJ2yhN0hjip6O4e+qoJmpZ49L+2gUBPi
bIWPCioTO0WoWTWhnG2N2XS2dUC+0l3mkA4KIa+wDnnPEaEVzXWusWlb7TgdirlOAzVIbTvF4VaP
MPnBSt73Qwd4Ky39na8PSJBUuzHcSgUASMQuGZwffj2UEYVaQC0aj8L6RFPzA7FkEDc4nmVRbUpm
4FtDY4HuS/1u1IiRD6si2SEYRdUhBaXHwCO+cY1XzXbdtaNsLPX55BxYYd2Hcd5f9Ky/TNnETaDJ
fYtCf2NxSfsA+UUUe+gClwhWFEzQ0sjQZd7KxNB5k7PuBbFoSOPE9C21mPGL2UCWMZ6Vo+pVHw3J
rpXUKHGCaiZxSw499y4G2kVEd3hIK4IO8AWxRiAuccf2EV5Fwc7eQyAsof+dy3KbNUMa4BA8TzTJ
K+/RzcZi5YxENGA2bVdJ7r7kJSQuKaJrjWaXYxFPQWxfBMi1izbU80VsOcWGm6w4a7Ewa3taZyKe
Y3J6tNAM75w6YgWkJRcXbAStStsftLhDAAeZKG2s+tBXiY36d0ApXjJXKaKKqwrQ6VyPPz24tDu3
T+pjZ1WgLvwflLJeIEvetWmZgk8WbAJJovkkxls0fwDkNfbQHW5qKS2jpcgklH5bL2WnsxSg2VKK
NtSkHrXpsBSpNtWqRk7giXnmF4aZfBdR0cZLaZsuRW5DtdsuZa/EhYqvfCmGkQJOS3FsUCWzqNjP
S9msWRTQ41JKT99F9VJeI3BYxUvBrWXz72kpwV1qcbUU5RnVeUiV7lCtA2Io7kj5O1OuAzYhl2cp
7CMMhJT52BDAFVP4k7N5iJdWgBgoRlZ0B3JpE7SQhsHcY2n94medN1lVPqYd/+FqaTEqeo1uaTrY
jBP7QR+CeZvxSUxYqLmskTSHdgUANHPIpYXJ6GUEPU22NDft0ubES8MzL61PvTRBPt0QMYnlqqc/
qumT4qVhGuichqWFEvRStnMXL61VF6Y9/o7hpdW4RZb2i9aWee/Sknn0ZuHSpInvdi0ULxp1YUMf
NywNXURn59PheUurV3ojTd/S/mmI3Y/W0hKCRMiXFlEuzWK2fNBoUf6duP6XxjD/j6JOSalZkmP+
6+rlllC8FL/iP81hfHTm39/3z/qF2QuMNhNBte1YBv/kP+oX/290Tr7NmW4u3qk/pOVQpBgenwfT
hgzbQ0z+B9Kp/jdXhz7FF3meMkGx3b/EcEMC/6dZDHx74Pb4HqGdmgDhfG/5+h8qmL5xmzAZOn3D
5ASQfizfbZlp0HAqpJ6T5l9n8audNQO99Ty8KkYiPBhF/KaM+it2jPld6/RTRqJbyf3x1qbYAbxB
hGfDmLJjls0eCB97O0Rp9JRmHjhpaZ7ymf1Xa6UmbAtIbIv4HNVyh3aJShB9VebRLZXTVSlnemym
EYs7K1ZSx315gIcn0V93yTuDG94QomPBOx9ji8MAzShRP0ZRo+eoHyINxYCVNfJYoiooEC3rEtWw
252tyhGMfv2ftsXiNC2b/gRKk6wXHBPWQGw4/0nMWHRdJU+0vWGWB5p4PHxixOsSDsdZ3JBGzQDh
nDoQyXbuiOBK8Y90pvJ5QGPx0iU3dN1RzThmzekSeunKkN59O9nTfWvnmwmp7IrwFrmmS7xl/GY+
lh8trAW7dLGnTmRLnQ3luvUzTC1KBVwRw7pNwp0TRekWEicD9qm5iZ7hEzyeC9pWCkcrd4JMHzdQ
erY0YNEFsCjGHqINAgdawDp0c/Pf2Duz5biRNEs/EdIcO3Ab+05GBFfdwESRwr7Dsb3TPMW82HzO
6qrK7Olu65rbnjJLlVJpUjKDEQ7/z3/Od66VMhP2+iaIgnKrhcJ7i8bk3GcxFmE8ZJc4AEcj8tyD
mkdyhHrTxyjJjrlXxuu+FAPpGVkuGFK7zxmKtmH02u8gBillRsG7jc8kw6S2NGPNPHZMevE43iNO
0ycYEfLJ0ayfwrK5DGZoApPhsV9Iymdpg0iZAzQQ6dv1pZ+GV9uZFJLMde9F3WFLj/pTVWCjzRPP
Wlus1/ye51I+vEzJ+NhrlCBA3aCcKcSK1KYjp3uPKgY2bu1Ms34YbAmALQKxFQ8fuRg2umHmx2aO
3lND19dzSIwe3haT98AWQ3LH3GmOhj+3ZkQuaVqjzzVszv/8GdUQquOVX5vlRfa1c9QSHQ5MZJZv
ZfIZuU1xk54wH4twWumz0d/Lcut6TXlMfGh5BODMfQc+5ihMWFK098iLyVMXU2ZRUimsSRi36U+H
RPxDVFLYUIh52Ld8Zp8kILh14CbNxtEP04zVqxYk5gFHnYbxoSzLTkW8hj3NFtuhafpdMhMX0qJC
nKqkP+HITXYZnQp1b63T0jTJlHb+JsLDS7JXO4ZQhiDza9bQ4T7wtXPFmrv1x5vp5Vyg6PdcskuV
KC15uSPr9WK43YsASgxBgNnADf19aD9CvEVzqV+tGQ/7NDXJTlpwTVtvk1QWvzKOyTaR8rmx/Yx2
xoxHHRyDOniw8jzcuHbIrm0MnjF9L2LqOdAKvYFOzFAnFNLs5tS5p1gkZr+D/JHky8Q76xUynwJg
KYW3ReoNo+lYKu3XUypwVMmvqsEp62Z49bqU/dqkU8YDZYJ0Z2b94hbMdj1KrYOD23fZOog3Wa45
vEnQr4L5WH+L0oPSpwelVA+Rrq2HgqZ6L4qfoXBMO00JCRJFwVfSQqJEhlnJDZ4SHgolQfRKjJiU
LDGiTxAqLQ+O+qFDuwiUiJEpOSNB1wjhP2wwU09o0f1aVEP/WudFcNTDiVJrcrmH3AZnpbEYpXzP
5tpOCGARo6VoaCpsX8FAKJnFUIKLqaQXc/rQL5RlxsdBCTO9kmgApD1Rn5VsdT1iO4aOQ5cO8UMl
7fBH2FyUkHsmJfzESgKqlBhUK1kI3emlQCfqlWDE1xMzWSEi4bABM6eEpRqFqVJS06BEJzSpZXiA
ZSHYbytRSslTwbdQpYfRlsoF3n7AUJjYokUs5EWbkKsyjYBS3buPunEt/RYZO7RvsxLFppTUJSJZ
glpmKdlsVAIaHuRDupRKVmvR1+JJowrUl/MS5DZmECXDFUqQm/AvcI0Gqoee5ACwQbgj4Lcsbf93
ojS9MEbdY6QksKsUvxzpL2Cm53jRN8ALj2GjvwAlJsWt9MJBCYeWdab7oF6Hetttyt66xWIoqHQI
jKX9266VKwnI6Vb2eC66kEBjIYx5y9gon4cG9qgoX4oXeIOTs7XN6KnRaIEpXuuE22PUpletH33K
18O9bQxUd061e07sdlUFw7PGgffIvmfL9vyYlIRM5go6uW4PGxfr2T6dmquVecXBh6tYV7L233s5
ETkJQ49/V61thNWSZAXF5oNk8423xnZuuV6kFDKms5J3f1hj/iGAuRlA3disOotq0p9HcG8ZsQvH
GcKVa5TrVBHhfNPSECOhxJmKF5cDjnMVQS4FJTfreCoGRZfDQbHn4sqgiTNgUgS6XLHojG8q3Zer
GHWDotVZilsXAufAJQzLLvmm2im+XaNIdzzk2TCTnMEUnikWnuG1Z6noeJj7FlLx8rr+PRfaEfPI
dTQb/TSV8YqqUAh7Zv3kKOZeC3yPgqvmIhWPT7OAbJVzDKRPgOuTittH0IaUqQWDiM8v53Br1Y8u
7800xmrYBQU1glN34iHyMs3YRNhnf/MBw22VwQVrFT0wUBzBsvYvLab+9641CpCXMn2HlIeeGgXx
yVIsQl1RCUFh1xRVGNdeEQv50q6u3oLEDNMC433kLKeGfouC/p2VI29hkNKq1fi4Geq8PXz/MBAP
p8pQ/X0aOnyDx+K10uyf3Eh/9ppDkVoa3YHbEPAom3KR+Sdd+me6d05mOOzIPZ1VYEMvk70vrF9B
q98DqmFI1e/ZwdGQIrE4gyx4AB7tQKuDKdicEq99MbyF2Nim/WBH81n43Z00VLDo+nw/at3DWDXL
2ArerYQcvmNlNC+OwUW4SF9z5GCimRih8nxREM0aMW5MGNj0afg9eNj6huC9JF6e2RmcUS+o71wz
sZOU3cKfk+osiYk//OvL6P+pUxBkDCTX/3wKesK9xS46kv9+DPrbb/z7GOT9oQt8QURwib9SWYYg
+/cxyFPtn+JPjaJ/IbeYpFH4n+0oNAtb438IuZr+B6KdwrqwkTYgTJjmvyLk6u6/Z7fYwkSAdWzL
4//0/wtkkQdm5SfCnFczWW9OB8M6zXlSMPQbGGWt2d71NlNE1xbjM8UWn1HLbZdADQYQ2zlrHVo3
ULuDg1h2dSkJv1oxLhtjGBZSq8eVw43w6BVhR35KN9HvVGIFD9fFG1oNbK/x5MdaeOXIYg9kje8J
94y1U7MaSZEXaFzur0ZXD1d7iKHGRtNva+zcS+rP8sppRQtC2A+b778tRBCuyjzLVyMEuUNm2PXe
jitokjDPtBLniT+/RpD4D9XI/JFp5quPjKnForpHkTtc2zS6dkHr7YhaIFnkRsV9VJltIOPqID32
SeEHt0la0ToK53GNsvGVD37wXETgNxwv9k5m3/cs7INmM8DtfHLHCq8a1OQYDu4hJDP7wl0dR1eI
Qia6IGIBzgDpA0pcJnZWX8xGKx/rmu6ImDDmA10B+cKzhwmR02w2vLLuUz7RP4y+pxG21RkBrGyv
kVGb5hkAf0bwtgizh9hK5hXeuh6kpJ4+fP/a989QlUXK8xNQ45UCVYd+QXKdReUN+yZpYnidZXFM
PDyVZtPH96YfOdv9GdgwnUnlVE8X/AfaIYxtwpugsh71SFnV9FFsLQI+fv2zm7VL6BsBQdY3TwUg
sgrAYqT3SMIFHfXpd/WCKmGIVB1DlahiBlXR0IaUNZDwSJ4N+hugFZQ/Q1XpEKpyh0HVPPiq8KFX
1Q8eHRAVXRCxKoWYVD0Elsx6CVssPxL6yI+5Ja4uHr0GIukRyTd7oTyJmKw91GcJVuxFz+PngqmD
y/5lUAUVraqqwJkP+FvVV1Dx4Kg6C1MVW0zTsOWCSN+FKr34/lmjijBsVYlhqV/7/gcE6rwjqqDc
/f+D+L+1TVP4LAj7/9VBvG7zr+Zn9vmz/fNC7R+/8Z8HsTo1lcnne2n1j2PYw+CDE4jErsWR6/7Z
FKT/YdkQndCbTFMdjApd8I9tmo4tSAlVpAdsBgHvX6vd4THwJ36WKhQAxMSTwqVhVnjYjP4qRWXV
OFZuZWNQgJDY5eWpQi+K7J3tuSeZhId40LfN3PlLvX80IiT/yprXscXIp7fzpkPudSrZrF0zv9fR
D9KN5a7svWdQtrc/vbb/AePK+uvT4t++Upuv1XbZStI99Nev1HDQ/hvZ66uRua7UyufCKBnRku6Q
YF0dCnAgfjai+obpfo6A0ARi+hKt/I0r8u7AV8FFHR50cl6aLa6sXPA/egepueZK1wXJOVIIRhYR
mJDvHnRG2el7B17M5FawxDK61exiqxieHo+IOR83+D9bYeGh6dDYs3ZbthK4cPDQuIKW2elMzvcH
1Nxmk80Wm/TAeBA7T895tMR8mU44W3+z8P2nXQ1/q3/4J3lDvUa8Ltwk0T4d3lK++m7/SVgsS9vG
Fz1i7OnDu8CNs8wLo/GpCuAOq+YQquBhC7jhXqgZRTCspGpqoUzwmDfGNuyYZ2oGm5QBp1WTjqNm
noHhJ+QcXMSMQ7XFM6zQX/uUymWfHJKzZQM2v1nQ0F6seT/FnXxOfH/e8sbCzFnYxqbPgM+STc1+
MK1ipDeXTugVV2tyblZBpjgtfwcUEGyTFlJghlvnwlssgMaUPsRRgInEKOrilACvTXsHgozymlTf
tpNSOVCwu+aLTLlSxm9/inKqVMqzMn/bVwzlZKmFgGGM0yUFbjmCdbtkrY4PKKlGOGAu3hBljeEp
WB/61gk3pRa+9b2fHl1lpQHlgxRh0qKTOhXUQ96GBsCrpzidKLWbyoxQ/YwhOq9x53ShTYDLmZ65
5EPoAfYvS/Pw/TO+eeupcbqtaYT0eVoJoHefJ4tyA7XKFzR9W4TIkNIurHxDvXIVCeUq+ucP3782
KsuR8h7NwBaUF8lVrqRA+ZPYSK5i5VhCgCDrlFbuAmhX8Mhw/tRnuv1q5/j+eVU+4wQc2swiC3Ae
AHQ2W7PacVE4pbjU7L1KFmCSRZinNmJcSLKtYEmGKTVfW+RWmIZ7ezuHUGciGkX7QSOZTtHHaqam
IEv0fl8YGHo9tY3z0bncNNLOacRuk5GUOpCI7V0+ByAJEH4f4x3FAez3Wm2+oNFfgmF6dtKK1TSj
L3xjiownsfTrulhXXjsv87Fttw0QXTfwojVkCmMTs/rcDNbdBadA9TSh3SooLYqr+3024IWOOxY4
mpHfiFsTcaPAiDy2dh0yapuHK1kRdzf15r3I+l+apuP5b+uDK8nNRAXLbacJRzikfLUwakmTYoeT
7akT4e8RpRXE1QyVxZU/+GOK9QADawtd1X7WjDFaB/rQb79LqYYs8VahWYYrKiaezC7YaL7+wx8d
ukgTesrBiaIN93NFO2s6rkUMXCAebhyLD7xZVd0ogCbGA4zhuxR6hHty4uylcUMue5a9k16zFu18
A0OFdTD1Injj3sEvZoXWTxa95VIWMalizUPRwixLtGNpObtgrBkXvR2Eqzztn129X3hW9pk6/S1s
k6tZTjeu8m9SQSMa/BAJK3Nmxn4gifPDLvgetsaqG2gEjtg5LNmUXRQzEWMmL9hgAohHB4rQ7cfA
emhGik8TMt9AEnJ3NeEFhYphrMQQrrUgeYsrKcEFdNbCku5bAz9D5ntJqLmsD5Z4LzuFLYn6xy4v
EEWLHMFUUjES77iirqNZJ1Ng6Q+VKW+DVytfpP6UEshLYvkIR/i10j2aJtl/y4q6qjm5apJWSr/a
Nlr3URXVhu6XRaenr4Bp9gAKL2NkgPROv6aggljjLo2hPI5RLRcdmKlknibu0PwAS8MMw3dfT68O
J66ro41MIw+ZoWARwSHkg69xWceXhno1zVWSYTbgLbIMowwgl7NLJr5FPKn1RdDh9cj90CTXGT1l
jp6TP46uBkeb1hm3YCTG0hTZpTSz95lJ3zMqHYmXyoeJAUEUhBaCyV9IsOAgWrjV++aDxPkDJaQm
3hQn2yiKaFZoFxHnW+eFK/WXzPsPrU1etbC/uPEPyMMfrllUCKeoiPDM33Q32FAZQcOY/6YN1YOm
RXcrEt7KVbnuXlCS0F0wh95adLeFwHIzUmraVorqocd3B8hx5eSftp3my9r2j7xJ93WdbHgeHAwr
vc6YBjR8AhN2GWQYovecMS6RqhyoWQjKM3sNUfcWdeo89L5NfpwbsOwucHQujiBQW4SnXs8ewo11
hRmzaNhDm1KzoPuOt6J2dm32lAb112C6W5vabtH5bylHbOwG9zlvN1H/OxmcN2eefpRO9unL7BzA
dKNv5h5Zzcr3TMJ31adVghGw1H+EnppYI+t3zTMe/IK1trqRDzdkYhqI86ObVK8s8N66JHttZz6L
+gyv6RiiAbPn3wjed9Z0b2rAJl5UssICTSNtEBndPDF7IIsu7DZ6jcdw68r+g6fpJg7bK6YOrEJ1
CpqP1Gvv4X7ugBpqyczVi+ZcaE6YY8/sXRb66D1HPYufzqVtpru4RU8px5LxBOtkf8uy7Jw201vd
Wbdm5uMblzZ+iDZiacPFpp5YU0wL4O/0w9tvyaw/OJr5QFz3FOpxu27iivBNeudRbuxYNAZcz3qC
KDO+EvmmFwULu9x5Swsifl4/fA2Du/U4giq7nJZzO14IZC+ECVrwtRkdHiGCT0SX4us1hhtJIPgn
j9HUvlXGh6XjbsVOgCUbEbOsny1rMDloWPQ5NfpV7B6H2QteZCro7WOfOhCtXs8WlU89JNBlFPPA
GqDVbVPf7w/gIG2wNujUehwWB64244pRn2KgJHwlV1xC0bEY0jC+T3aYHtiPveE91x5m3z/rsWGu
TJscKM+TanQxjztPAv2uaIYFQ35/Grtve24iAHv5j7WIflm9yNlVtVTjzM6BSBboljjbVW68i+3G
WDSaCT6f9PUM3yR2/ZtR1m8y8MpjXrCIg+4dsnw1QViH5B3ZWbx1sY9XpR2ecqo4zrUJmv77150o
IwNjJBmJ34KhWua/xzm4xdbo7tlHKosppCJ3HHjgtkfHwV5RdTCQsM15QdltZ+Nn71YPCgtgWVZP
+A6bbTbS5tzkv2sLtJ/UB76YV8NPfo+osIvK0EjMV+5Ra+KVr6r0KDbSnvqGpRUQRRsgX09FRmcu
2nYkjgYmF1DRhmsh4UB3irfsgrFjAwfrPeykDWOFmywGjVVzZlYjKbPhoRPDaRJmtDI7mR9wwyRr
18B0Z8zqgAqr6JkDwp+bnh1puGlBYeMwIwvXJiSR8mrYeDGg/G+soDt/kHA6RPGmwLgPCm/XMttv
KgtMADJov51rCEhTI9oDvIX7pBEf7mhAWVhmLlfeRF7OsAlfaWZj0rFlrSOR/1YhYFhPJJZtQkJh
D0MD6MiaJTgw9zDb4rlbdiS205l2ZAvHGEh0allCecRzli7Z0LyZEaFoo9sntt8u66lwVm4/3krR
GusA85Xdu/CETfoPaBQ9RVjNmtEboeWS9rfQgUtj2WnyHrGLLrJl1tWXzja2qSausUcyKaXuQtP2
FIpU2KKYasYJcvfsn0rAiOukmF6rNvjqvOnn928Jqn04Ecfu3CE+8dBYNtWNLBmBSUlTVyYJeDjy
DrMUo7f9IMqGJhFOhh4qerg0QliKZVctYVYuoqhgUjNbmJXjT93o3qEpjZvWmvOlIEi10eRoESmL
D9VsrPw6OtR6c6SWjQ2yfdJppvSD9DcFaFdDIqYb06Zss20aVSthRYfCBbUSk2IXtiN5QQiTRXVF
WZJNCqHdtHWOii3fYfrx18Mg1a6Y+7rWl8B7TIBXtv0r0eUdPAqANJ+XJYGFlgf1Lem9Xwmb6sWY
A4sto0fw5Re2wVt7grSRVmyFHGqnUX7g5sxc8Qb6JSrKwWf0yGL+6Y/tccm7t9yKjjqFOf2UERFd
PU8MikaQsVpbPfbbdF/hsbPDg1VhU/Pt0zjPm2jSr1rS6+TY2dAlyXyHTHkfQ+fUDkVKkHb6Oaf9
GWP9I9i/Xaym0KCar1JPt0HNKgHkpgk6cgc/g8atQo+2lU59zfcPVmDbR33k8uYDkV9qodVfLE19
4mqzWybFIHZUdfVr7IZnP6vaI84SDB6qNCdS9TnZRJFO11Gpk9SU68CKWyaqbseAlwPMzb/lxmPv
gVc0MuiJQnV1cUfrquDc6cpCMpL0c6xb0jnPJe0+em5dW5O6n0h561QBUOJmD5JGoJhmoJqGoJ6m
IM3yq5UniAdbxOAt2oQ8VSuk0y/kNWRKpImjguYhn0FvMs7TILDOZsZzTkMRoYZ4oUlKixxSzBCg
p8MYUmjU0GwUqYojci7/L4m6/5FLDBblgjbO/3KLcZe/ZP7xv/9X+Rfx7J+/8+/qmf2HYYJTcHTn
WwxTlq2/rzHcP3BQQRT/WzP1t1H933qrxR+OwxZDCIFyg7MW3vw/BDSNf2hhXkdBMz20L7J3xr+0
xqA9+y8ammNCaHZN1huewZ/I0oQM359Vlzj2ZTr6UB3dVB6yVlHmEvGzbxQws872ja7t2WCeTTv5
oUftyzi31WL2ikvhGx/kXd+xbi0j6nfKOWO3SCligsKSaawYKH861o4GtVVBXksOwn7caTPBeN09
07apkMDuV+lP2gK+wbIR7ldRiTWNM/vWhqnZ6dqrhz+KOzQYj4grxLrxde6K2rPg0s6mQadwyMoI
SA2PjiNPJrZ6t8Ua6/hsXkJPPqZmtud28TvjxkcR04kni72WZtLhijJIypPlcsZX6kU4z/VVk7Yt
sbPwwaQKaxixkHLdmuwaq0s1rk1YVUPf1JuhEI/CMrhVJP7PiYeum1vveQ+Ks0+K/eTXm2DQfwE/
NlaagHVZ91uvcK9eku+8PBBrLX5PrPQzKeO3wrubc3swRu9H7hdAiCsS4JmPJOhAS3HtFMQm/noh
mlVluL8m2e/MITVXDjP+pocvlEn9jlAyrL0Ct5b4FWLuP4WCxCKL+srKlvrkvOVOFywNzeuA2Rjn
2JnhOsnkMhbtGf6St+z0g9bySll+sM3cABe5vJUNTyhCWxRZlv3naMZ0ZhvGKyaH+CASK9vQIh4v
dLiSXN3BRnmpueyQpZd2sY9x/i16v/hR1DV9Qq5xc5xmXoJueuaDUm/aNiSK6MwHF6faghR8vrbD
Zl6jN361puy2qZ6c7PxZ6mAepf4u8/nWJQ4P0ZqXSxD9CWFmadPHlMDoCKvWx0LP3l7Uzk8/3Xiz
tnUjFsS6U6zckcS8q0ESLzOoj7iuY+b1ddKP58kEaaf3fQRse9EbEWIAjzL0VPtsgNCeOglZOS2f
TXsE/FqmB5sUhZvxDg3ieNt06UWjshAoC/ZxB+fnHAA11MIfKRZzNMZjY7lUFXK54mHjhoQdwx+j
x0tfzru0yT7MtYxEveiGbjNH5RE4VbiRffVLy4sV+O63WpZb6plG/HeCtba27zWXHBVjGpZBJMJe
PwSlc+6GcRvROR9Y3XtFuTRXWNX1vHeoiQEJamwtr6TQDHKpl/IE4fsNMB0Lj6Bt3S97gk1uviA7
oC3rzGSqpEQAzDPPm7wYwH+Ni8H/9DO73viO+OF557r2sN3zH8FNwfk1ps4S7skubrphq7EKJZ/F
77Hq9InV/LFFqV2FvQQG4PQhoQTn2fTtx5IXNPBmvJN1QyrQ8TBOjTGV1hG3HPFR0lsPebVZSSN9
G7hyB3L0liAOgyXfzY0xj5/tQPTegM+5UNGPOkg3SRgVuwakC9m/eF/5KaSlui9WgzGdfRsPlSGt
45Cm7b6Z8BEZZrwS+qZoMe8z+dNCw1RRhryu6pxIM65GJXNZHIxUc+Mj0LlPr1JyAIu8GA9t07jb
iZlm0yRdzK17P8pNzo3/1GRvkz+Xz6lOcLdtu6/BNwyiil5G0ZJBhQ8QhW2STI/ggfDj0WqL0ofd
MzSq+Ya//zUgbLdsPJAlLkfILtFre02MggghJUnD0D6zQ+0XYWiuuZiqhB2voGn44WMKk7WfunKt
Uc9JvZzkBuS4d62T03qIG8w6nThoZrSNW7eiU4r4jdAYxBNdk3u6AvZzJom4iPlBZzw1faBCmgz2
U+sHFxq0PkRjHaZG8VoSegzZlNqL3O9XftztEGzUMdBsEj96SmPz0yiqfMH2BiV5gM7ZJRNSEgC7
VPKi012RUJaxKapgV8bm3c9xcpVdECxrDfdlDhAtna1qM6Q6kjZ7jJZX0IrGfZSL127A0irkSOG7
B5wvtunHanwUAU246zQR3ZG523Y7SPltjjyWm8u8QkWKfk4w4bkiMnW7+fyZGHgly9awKJM9xSmF
e54dmAjvIJyjwiH5U+ekIV3aFEw3AO4fFaisEbFXOe81aJiQkAqa+KbucfKl3PbEnzZx03yNSSiO
UsKyKFgrU3hnbiQc3mXkwXjsWJsUVQUNJNs4nlEuk6zb5TL6ZScC/Hti3TpPnEyhpUsuFgMV7Pkq
ahqeLLxzl8SxFlZp3Qqas3bRR2q0yaW0gnhVmdQklI3X3Iqp349tyakY6fNauh/UKZn3nCJR4afx
sTKcLxuOYNM7mzpz+RrN6kh0YWcMqM2tLQmSh8QjckyUfO6s2aF5FhEJZ/tK071NAwy7LChhaMeH
Ma4p7Qof60JdTD3ZbZIyaek1di+UcpMpzbyNXjtvrcmnsy7Hp+LY5wt2EK0F+51MyoYqt5U5IZYS
iPtIsQ0vo/qUFdF59O23yJl+xc3srIyIfdYIp5n3nP8WmcPBSuMv081eWXXfg4I1TQdahkyPtRhb
ygQBtfweQzci5r2xEvcjs8Iny585ATQQWqCDFrPWf7G2h9l3p6clhVwKrKq0KrlrGLqGdObZODmr
Ni6vDUWCSy13t9mca+Dh7N+ZgdbNcfXq2c2hpXg0qMpXmMKohVr1g76Dm9Smayb440Med7ty9m52
EN9dxNHAmqZtNIm3hJLIBQCRzh635E5bxLLoZEALW/mV/SscKM4NsLN70XGcxh9j6b6xWjmnGuxS
Ow0vXWZ8ld2Q7MVIxSd+bvoEGauavNy2Y/iWV2I4z6gqN891HzVzHyk5k+ppPPkJLL3okZ6CPhO/
6rYoNhys1GsHDLmwhHlOtuMi6xlAC728akOcnFnn9rtsHu7hICjCmES04jgMVlEdYaFTmxaMKTtD
zD88GlDYInIskrTWQnugtramvAPxxxoH8j1xR3f3zKensJ78tH6yebctAkFzgiayfkkoYOauM82w
27zRjFjW0i3YTRtmXZ46ddlsp+eesr6HqIfmNs64TPyMJ7dD0S8Ce7Lt2YvvsnZONmPOOTnZEzg+
PSTYLetr5OTlsrRguUjPzC6tCTBQ+NkJcDCbmfDDKl1um4ZiDnHoE0g/AC6iq1S9NY2ExbKDrhLW
LG097cXPvkrKeliVlC1AoJob5xQVW8Bli1IEwCgs4DANrlvSS1hHNXnKOzddiWaCtCOwBymsY6XT
uO2Ust86mngnuZ4eEIIfpE+2X+AY9Jp4P0R0ivg9eVCzRSfDNz5kPZ2O9bBKYtRyT8Z014zKDF1C
t271sxVilGun5pNo3/zoRjDW2Ib4lvWZSt6wegshivanq7fI9Il7fZiQlsohGM/+NpU0zauS6tqv
z0Ft/UhU9nQmXbDotuxwufORTQ1S7L5Gv6W9NlqxGFibmnL9r3w0rXWT3wuv7w5qImAfBtyP5g8r
xBCEtf1AIuY1pfyUanJ4T2xwkQsxkTPfkqDIPwuiFFvskutwiuutOUXttof12qfzuSiHdBuC0o0L
MM3pkAoUJuhTDmGTHt/jghqpaCnyWG4dfzFzbj5UDbJyQ8skRmTvnJSYdc2UeR8X+IQbnPatnZZi
D0e5G1aRsox7eMdHjj9HmclpxAg3An95gc/cwG+O6p8dYxzoo7KixxWmdLbN3oZlz6js6qYyrof1
a6uM7Jr1aCljO7f+/YgbaeXJOlkq4cd+rFJCXbqSmtt8uvqm6Nc08/ASFDT3Yrqv95oh7XPIpgqg
Rrx0NUpGx57XsCzlUo4ICZkLtNPp17R71kvYESN+dj7OIEkx1m4pTjl7LW/VjAkMgSBaNU26Yxm5
z1yemaMY2QLKFT0MNFC34owx2zyYXXMeMZ2t/QFxIk32NbtpTxCz8Nv4t5dE1qZR4WJyMzCfLaSI
WKxnz3/qXGDK9uTdOroOLAaMmOsCIxhOby32rmVEyQ7lh9T8ek+s8h8LEpFcfYNt2wefU+NZS4yz
W94ezZrs6ZNsiRs/RmF5QDdq1h4oukU76nu7erbKkEXMtM/zVmw8jvOF1B8tukIX+cSStaU0s9W6
Ry3zVnXAVXU2vXvAcUCAgI+J+uLtio97UOmXTmfw0YaXiLAVcGZxspvqkUAiFTRUx6wDmdIWevSr
mkYc/9IXzMZTYX3Y1dkX3GaDHqRTOPxCvWmkDHbUDV/q+SMGwMsLPt5nAXXdHj1t2eRg5XjovIiU
fwmxTdnGO59EBRkH3rZyQNs3Zf75/XeFq/JK2XRBa7w7tVlvMjP2CXtTSptXb4AI5oXjvI31TJFY
LCJwhN5LHpNEnYDXnIw+4g7bc28I8MXSh73nYbGyK4tLeo7P3PC7x7zmQDSi5qvzKSlOxVc1E4Gq
6DFl6J0WvilPXil+Gd3AXnJn6zafcapimGOGJ9JbL5o2oTzrobdM1G/0Ro/S4ahV5D9FefBCqmKY
rTWORsirc7mhIalzuuQKZrJakqwcFp1fbKWY5EPbvHa6ar9gjFh0gjRwwIZ9Sowd6XlmcpPLakwC
x0m9VzwMPWtlpImmAyZHiLdkj6UfaRvT9+mDGwOWo+E73CE7NAvkCodGBxhUFFdubCk2vtcNbCpX
rue9iaHZFsEwrxwLKbrrQyp/mPFyUJxC6079UHI7q9uraQXPU5UH597hkjC5+PZjLJm7MruHhkLO
2SPkDy2GJxLoCuybsyDllZTC+smn7lzSZ77u2yl6SMyNpuGUHqIfY2MAxjTDZ02yqu5NrAB2wCpJ
7z8c0bcrDQd7NVlcUuAEGPNmjmW1YLZZi8D9kfkaSGWRrTFeMAYfiTBckItYAI28WSpcPaVVH6B6
CapDMJKzp47FVzKzAhlnMqz69CsbunsMDrMaQQNGFjsV1Il1U/s85/LaOCQxmMNiOkyOPb9lFldm
Wl7X4BLvtMxhLYQ7EGdZcWipyqOgrCOS3TTZpnb819mU1nIIlq7g6k2DYb6mWpsvg/cX+Yuo4j+p
L8hxT2UJHrahhNXlOZ862hulsP6qlCYtrZOzjEPb2ZuJPIcdkUDIReNWIZnWdlKYdOF5BKiKW58b
ZNb0KYLXX+3S/8PemSy3cWVb+1Vu3Hk6sm8Gd4KWAEgCYCtpkkFJVPZ9dzKf/n4brvrt66iK+D2v
gR0WJEo0ReQ5e+21vsVBv8man8MwUXskBES3MvaqAjarUqIonqFOHWHpVWuxaQfVB+6ALUpHHowq
NC6xmpFvIh2EgHL1eW86/RWyP6G8odG3hRe/DHNwadPUpoW6PBXJAgMWP07kSL4oXlyidI8UGRob
HXfDzm40fD358oGgXUCGdM5NpVGhxSIQ4Gvo7vpUvY4tJrSyzTdFLG/goqiOjtdsQF1/enSLXFUZ
Nnd+vTUlsa/Hqnsww+qQps5Ipiqk/IUvfQAXd5i5ulfuHBJteMrTdILoxB8fN+PZdcLXxuR9icXJ
306AxefQ+0XV1cSisTlFaQe1X2HZCTiR3BSXa2xiDpi17GIM1jmqhmnnVu/hXHHcT/rPxmFcb52E
97gKn6Ip+MEonx/YIflV+tVhb89k7F+S0pyF3a3DB4/QTCJ3wMhDI0MXboE8o/aAvC+eyhGzjRaz
lVO1Ma9zbgebBNvWOZqD92EuW67Xg7EFnFuuzbq8j3r6WSlg9tYuxPq56M/0WwAcfxizRy4m7PH0
XRvaD3byAHkCWlRovRu1dYrdmAEn4cI//apdc9Oo7nOGkjrF1qYPwpdQA5KbuC8xwg1eajbLxanO
tCcvB8zZcetaqVSbiRgY7ynK+8xpS0v2OevCMzbHF0aynG/SmFAPpWcdhP+ViV7izc2jNswoprTO
rrx5mlc89S/JqLYaXQZH05vPocafENIIxh3I3actpSLIFc3aHN1rVAokMbPnTbzwxKjabF3osEPk
530qCpso5oBVTkOv1zdW1S8sKSlpbhXoMqo3wIhzu16i5K4KArw4+o8gDNi/FVO8NogpovbKzIzP
IzNPdlZy6JJNSgr1GPovhGfPuFjaQ4ZwWQTG7j/m3P8vc+7vawKL2PS/j0k8ftTVn325f3zMH6sF
gFkOkBvPQNPX3T8Fxf3fbFMEfQ+rzT8YOP9vtaCDvrklJHTdxdXrGuw5/mHOlYSEfesc0x2Likzz
b64WLId+3T/Zc2W1wL0Vd65LFhYmj/uXpDjNgY4RBkhpMMnhard0PxGPg0uACFL1z8pEz3SC19Rs
yRz6d94YMibmYb3LaxqCwOjHRxHlazr52i9x6g9Heof0S00vEBJicXD6zL83kMFRRpKYvqoyu+DP
DLkjjx8MiQhBcYKVz2gr5PN0ufTRlFzcZasDojhkGbDA2580dEV/AcYVBm26Hitirbgr+WBHZ5PZ
l/5lcnjPZyiU4p3iVCEFd6LsijF8GB6TtOAWHc0Q5yDw4VTa1Oiv2zDodLaplvFNdTp113aVbuMg
uyc/rifFwfLAfbs9CS3vtKj9nNTlj8mZHiLju19OC1hCnobkKbYLly87h0tSZuk31RRvk9mbq6qn
jMwNooVCwksWtBDh0wj2SXY2vemx3rQYwTi3uFcPS3XtUUXH0n0GLXi3aD2SrfUlVO2zBnw2C4bn
hB4Nr7OessGmCycnfg8w6EvRZHeqHM9L4dOj4dXobvwbBrG/HjUybeUc+8fWRsrPUUYdNEH4rGsm
3q9jhbRHvJAyDzD+RcAEouXXfP45OkEMsLE8+52jr73o0bMIZw968BC1QKD7tuZSiG7XN2j6pJg3
EcvqWW/29VIdQ89/b/oCZEDXbWcVPMw18nven9yoep2mpjg2AUVmet9daMvYJmZ2mSFdYEkIfzgo
5AUQfscoSGdLjXi3ECjJKP1Ya1LOyy0pXaKJH9goq7OJIqOuRZpsLOIWnCIitFcYsCmM91K+VYhF
IJHDlGu1E3b4B+y4h4x9mRdGWGMUWPIeS6Isd0oenTmPUE+epXMSnjX/JeURq5ukhaqoIBiqn/SS
tEvP49iUx7I8nwn+Yajhkc1TYDukTnxHdypbBAoyGS44EORJ3/HIz3ny1yZlunn4KzOcA65OGoY4
JWpOi0SOjfF2gMhRYnGm3H4+ux0znDcFXrIV11ILBNB8jkDAHNmNbDtOKV+OK3IBHFwlhpLRrh7N
ev7Wy+GmOOUSOe4qOfgAer7knIR9FZzLBEw0IN7Und9nOTJ7OTwtv7JWeRU/13Z5yjhfE87ZhPOW
c3E7cP5qFLKi+2znevzMHWujTb96TutEju1xNE/ZbLzPPbfIyLkviQ5Phb7T5Lzn2Of0j1LW+lwG
pK1eLgexXBP4Jr4P5OKgyRVilMsEBoD3VK4XhVw0ZrlyRAmXj0quIX7xhEZLAcmyJdkbbmvzbpZr
C2v/ZdvEMUUrOZkid3EvxtQGe5zWX33zs3Db/BC5LvOS/1SmocXtiDeCxV1Jk0uTV71PSzntcFad
mzi9UIbA9cqJOnxgLQ3bCKCxXMKglJ4mU5/WTeb8on+MfkMubJiTekw54SvJ+zPGSeEWalyRnSu9
YyHGHi5+Pk8mn5tgLldCDb/wxmSJash1Ef0t3Qb1dr5dJOVKOXO3dLljLnLZLOXaWXH/nOQiOnAj
pYkQMLLJJbWV6+rMvZUyItK73GQdudIacrklqmpsXOuxkmvvlPv6GsP9OoQGBtspP5U9X4WR23LJ
rbmV6/MgF2mLG/UsV2uWYjlbOa7bLM1WuEkm8KkeAjqZ9THs8m23oD/43NdZNrARpS1og49pD17e
QXZix+W7P3xFfDgwyzu8FvHGwxDCOid/0hreq2z4T+3MDdSII7WnywmqSNs9JMvkHkrLWdsa4qAh
AwftiV86GUE8ZhHA++P9JONJIoNKw8TioPn5gEfIOjHHCXCcaBf0BXvdMu2YMvYEMgD1MgqlMhTF
fFtGMWNSxbzky+BUMEEtMkpNzFSEf1+olzCPnYxbRRrm24BYd57ruKZy61O17XOCrDAzq2UytNFq
+AlaMVwZzHOmzVoXvtPiMJKHrJpl8JuZAHPtNDEPTjIY8sTFn+99K2RilNHRlSGy43+ImTLC/+XJ
kGnItMnUOcn4GcFwY36JXlnxJAzR2bcoKu5ZXkwyutYyxML0fjBj86OW8RZjA+YWJl765fC3yxA8
jQj1lfOUyniMMsorMjIvMjzbTNEZ0/QkY7XBfB2645vFvD3I4O3JCF7JMM77au8zndOfHcqwTvRl
lzO9KxnjTRnoWxntfRnyqXcEanSGZ2wcplw/zUZerTSvhzJv8RAuKI6Epe28J1qIQQcZwRVBYUFZ
6EViGNAaImKQ6EfID337PoocMaBLQJ6dVpNIFZzQ6bVKftKpW+0ihZwxomtAMLdBfPC+RGLA1iDy
RyZCSGQiiUQRb4klnd+cYnhRPR5CVwQUk+IJ9JQAXcWJ+/t+ZEXS8IVs5APnVn0OaDFY6D4p5tNX
FipNKnKNK8LNgILTo+QkIuk0Iu5Q3rRaRO4pRfgxUICMboi3ecLIk/RfXLeD8WAXX0jZbuosoEaW
BB+2rPZ5aabHpcOQPfsNtk2bhpoayfP2o7jDRRWCbifkiRA8Y0bu30pujYecdSZchZy5EmUrFYmr
XYhwmI/dTfpi1Jx+gD/RtqFIY4F23yzG97TmDDTInYZoaGo4aShqi8uJL6RUDob2AtLo3ugzZxdF
6m0QPQ5dzhWBjpqMbj2WHjQ10vUkSDEyUgIaITPDlrhkMWVjIvhBsyCnE107HxW4FFHQQx10RCWs
X3s0QxisLsoz/W3kyY/dfAnzHQ59gChEv7j57BeRH33L+1kXOFLFklugUI4olYHGVmeCHxGl/jUW
MTMVWdMbJgAP4NxH94lOjHZbGt6LU/ks3Fre6ODzR1HYiVpZO2fRPn2HHZWrsQH27uIQCtAsEquN
1jqJ6MpF8WERGRZ35iyybCECLQfioUOx1US6zUTEDVBzLVTdRuRdUvp9jNh76w6wTSCQ9rBtbRNW
WZQfBy8d1tGMXOyLbox+zAqS708LSZkW6+bA3oo0hQjOoUjPPRq0KWJ0c5Ol0ac9YPhFinkY2TpA
v3ahtCyCazFV+6aPzhvWhBImhw3SZWH/uvgxhW/kLYJxwcK6aPwvtf2Gy+KxgnA2DRpCKjJySWFJ
hlC1mbIa52n7ZjsmYJm+v2/7YLkfiUPA30mhN87eHovJdJjMsLu3i7MpqJoWZs1C1ucx6Y8mG4od
Voh5m/mh+5JCPjkE/tSum7Etz3aSfEwtpkqMweW1dQglGzCIHrseyEJttSB0Zs88aPOkHzQ3qU7s
ThSOgWd2KpsByeCClbrkPP9pCpwnFExPPwLsmYGMjAB8tAiUz+2/AHBjfpDXbv9VCvwnREzCzwoQ
iD2FxjchkKBZcEEpwxJ4O+0LPYQF7v+R3VH/veIZFSWURjROYxyjwGCL4nQZ9TQROWfBE5VwitLM
5EqSjRfD79+Un34nVsRXwLCpdSxLvpo9NIUaQTEevec+qEAhFQPKzYgKYVlgknirUztklq88G/09
1uVT5+Oup0voQ8vj4YVd2vDCTkc9615T0VuVmO/K3BGK3CKC5e9x7VX7cviqlmlkxcnRiMNtrZrB
PYeDDqy4SZs7lNzulZ70a2kG3ffCAwUS9rnLhq3FwZ25JpHy+blrGFXsxyCbqwds8XQB477ZD5rv
rZVZwGWXvHgiyfHOOQSSJLclU+7d4uWVJM3rKPfvugz8M0f/1dPK+pmu3rvcVEg+PpYKyayXkl6H
lBNKmt0m1p5Jvn2SpHspmXdPpbAzO224KsMQNDC5o9sPJTT+aKf9xl5s+JU1y5+CxqL9hIMJ5Quk
ISWm2TaYDUV0v1FXtxsy3CZ2Rd6cH1aQfa59zCGSBIna//EaewgM2DS13d1e0+Q3yNXwyyrC4Xh7
CdPBukkd7+Da6IyMQSzewWFj+MXAT1XLjnam8dmvoul5nLHNlyXktNsPZ6sjkbKweqaPdvr9l8DU
2sbWQtGZfBR8Ijp43NDd3n4INn46m4l9d/vw2weZHt9BhezZb79i8Hza0BI0WHig0/PttdCbNiFt
X5fbS4Q24Tt6brq7/SaRMuMztqvj7SdvL00N88kCvvD3zzLOQXbNDs8qni5AQOqAJ01F0AwLTRWj
eAPMwZQ06xilEydghZe5VEdM8YMjoTldQYQNPIwoKopoh5w4LHL1axleaiZ9rvgsD5PQ+gHe54ep
+6ekhmqgex9DToVeW2ZPIfyCdRqw+PHKi6qYAZIInK7ROY994txXEZ3Z7NQOWJnubae/A90/3HWW
kTKH8eQP7S9a16eAYGb+TuZyJpzBZ4Op51Gzqy+Jcsy1NbKk6CvOXDPSHoMg6rno81JiZ9+HAFSk
Hc1XkmC7Jjb5BC0sOqCKnPoyh46xqqzmM1KMylU08gZ353qn0caV+Sm+u47vBK0FTlTFEQZkq2Vb
y++Tj+ZaayHaLtP0yhU9J3qDzQrv57x22/JYPE8Z82puq3BjZ/3EFYIYWJafhhnQTkfy0IExSiKo
+VKXbUQ3VNKBZElfXZwF4xy9Qp/39/oPKRnfGcUvZ7HZqSZ9vCZlzcHYup8gecK1YfDEcdKHPoHp
Pfv6m+orxp1+wJhUx3scDO9ORnuTVWpAdLkdhT059eJHob2WE+9Pp0zOUSjHLsVKJV04FWkDSsuV
u1btsA3G9mQ2U3A2a+PZbjvG9gSfEYLswYIJx6ViXVLME0E96AJGDxIaWrLNkgpHtvEZ5PN9AFuU
gd58S5x+x2r1Ce4z7B14E5gPsmoz0vM8d3j6o942N3CKNhG1dUxd/XOUDvYW9yLsz5S27eE7Ks1D
238hncmhVzSMFcVWa3JCVM8tHozVlM2XKQmuflPvSxV+gHe764r4NQoWOgB5VIz1q5kZ7XPcJPsm
7zdGme8XCxUDhN/daCT09rUKiQnYjoFJsB2RzGbcYI4BJ8nFYhkt9Uc9U+qjefuW/NHa6dJvY89W
nuQv8Hsv/A4u6zFyi3MThB924D7IJ5S4eIQwwb16sX7V8aWlmt+wUrcegp8hzBPcUIkkMWCZ0CME
k2TM7xzRA/LsTUtmtXYxDnmLDrmnfU71dx7+dw2UAPyJFULGMn/2EPnS2bkzuDdhB1m+kIDx+cvy
YCmnHekwaiynDs9a52Z3Q4ysljRTvUPa2OpcMyMe02seB8+ZQ4Fu3XfHalH3YUWnUuXS3OVObxa4
Tei5Z6ddrHVGEgve87kZnE+rNT9iaRSPCBi78Wsm2KEpTJ+pcvvS01C/igMK2cXWrLkcIfGwp+VQ
3062cW3K+aJo+SICw/Qb++VrELBNqZPxy1ApezdqvJOt5FAWGE6pd9gPi/crCWNjnTQYfnKu5W1P
opJsRaelh8ib96M2fp3I/xFnP86m/lw4G00V3apX831pWkfS5aNHo/Di0aFevJTUrUU0mqkcORS3
yCWbm52L1oDZgRDPEKnnLGfthFcVvjBSAq2cGAmJ5CH0f7j7wSS7ZXX4k6FQLnp3t/REWmorePDa
jKdCYvcrlflsVsnUDmXL3632oNk6cMB+VxfGS5hC+CUgvgpUeajpBt2AdPwFdZoddfDQAQPEBmrF
ELLj8TL15LYjEtcucXXe5tI0wvcbPOBylcQPJRkeTv/y2HvqBb0QQrTiL6PSwfaqGQoNRhXfGZ+R
0uaN1+j0ZuTLBiFxjT97zt1rxz0ic71tK12YwbHLzH5FcI1ju1uVITchPAIlh9W66ruQdgP7krsb
7RgM8QuOAi5LDwmja5hQbMRG6TxMr6oBGaD5LEj1rY573ATuVSn3fU4mfWOol6LXdmGm3ZsMm36C
8Brq4cAtQMs2ZdEeaz29m3wXK/glhUEZTdq6rLKr6m17axTFXRJDai54kodD+aWuqUgrEXhMknPM
UJQ2SMeEAY1XV/VeheaPQo8ACKp4P8eMN43iL09zDAIg4TkLqCHAU35qtM1IB0XjUk3HtpeBL8zP
3PToI6WXtF4oEa7vtGj5/M+K5u+saMhd/PsVDd9QVf2hkn+xpuHj/rmm8X+zLA/gCSsaw3LJzf6R
AAl+s2DTCvQClNTvG5x/rGlIeVgmfQN8GOxMWBgMn39e05i87JMAYVnjGbbl/p0EiKULVuMP7Ibw
fA1JmUjmhc/Pkk3SnwMgdqFjvoddsMlMVBOtAUG0dF7yPHozaW5blScrH3GAqUwdxgXPlY5FjIby
KblirCUwSJsp6CTDa+AnyX/ZHS4NN61Rc+Q1vFqPZMKMhxDcki3cJbuxv2cKQaGo++GuouzxpUhg
PxEfmLdz1+BHj0b93Cxpi8jR1JcxnZpH5Rk0hsOtWFHwmxx5RmsPaUiadErD+c11mvYIvQgxmyoc
5uDkJU9yiit1e6SrtKMsNuoHTOCN9mrN6jOH0ridZdAYZeTQZfigD7Z7DmUgsZhMMuNcTfpzECbW
EW6Mdwjzxl2bMHPBD3T99zhdrovRd6+O1jR3RcZ1aL4NQkxEhYxGswxJ1fA1kaEJEZToPnMUGMdF
xiq+NhV000dbkLeFwG9dKLi0soRfNUhhlgBy9dTizwKZ2wk8dxKMbilA3QSyblfTckBFOsML1aWu
0aEisV0g+G6Wz70TM/oB4y00kxRBRbq+75+KxjWulK91OKaB+y6C+SXKHT0qyL85BGBYps42Lqxg
Zeq5JNJprFL9xbdS1guCEEaSxwOIAxtP/7YXzHAnwOERTzc+NpcyJmDEpmCJ84KzB8xVUtB1n+Zw
wfA+9oIyNmEaBwI3dk18760Aj7HscRtRGWcR2QZgvYCRdQjJHuYMASZXgk7W3YsDSTkTpDJVA9h1
ON9qJbhl+BurAd8gOgOWOQ8oM1WK37IKTDOSJk9gyM0e7vztaN1TkoziDdu5JiNkC+w5FuyzjUKV
CAi6MEBCB4r/9X4B2FD3Rr/BTdgiNn5gDih2dWSAXoZBwJaDvBB7vvkF/sZ5sUgfdrmBbzg0uZcm
tABy1QnA1XSeccCDXWNjAGY96u7Bbk3tRWutnV4iTcdZwwBnTeG9PpOznaJq/tb15Fac+ZQXhDFD
r/yVwI77FnZOvSqnfPriB1wFx/ZHAr7pXPjaeI/hJFwHxpx/GCmHLgDRX5ladKJTc/MM05U6gags
8NtIRre06cUlCnQyzWytjWwTS0txeQ9II2c+eX2tWR5yLr1S8cQ+JHa+5FFOXznYFyI08Qkf4s7F
eOMM2r5W0yYfem8fVKV9zcrwPU4TePpxfmiY83AwzFtLy/s3iCxkTRQHbB/gy9WS4QWj2X7JQUtW
QYpP1UmHPTQQMXSSXW0IeN732tuAJeUuzrwCcYJ2ht6g45OkUPHSWHVytKhuaOpFPVjDcLBGH8Rd
pIarU4W7sYTHqTUWLZOV/1A6GrewKIHiWttSZ15SqsiYgn9aI3JxMAfz3MJ9Pjnlmn1H/jwiQm8m
Z3TWXUStYyltXVVW3I3cNHsq2L2LUklLxMbdlJb5Y6AtY1W3+dmv2pZ4JtOY4cIcBZ+k1vr4Y1yi
+lQpyH51uf7PWf13zmpii//+rL58dP3H8vEvjmo+7J9HtUM/ECeMDS/Y0v9aHWQy6UjmUlqAbAvT
xB9HdWBBrJLuIN8wDU57jvh/OirM31z9luS0A1OI+fbfqkGEYvmXo9rhdyNNijzhu4Q1A24Ffz6q
QVrNqq56jMRhIlCU5Gc0E75nHmztuIA8MeFIqzty40FyBkQIM9dk+uECHKAYHt0p+xEfcSg/lCYb
/3HxPughx5uV+/7FCCi/piat2802R7cd88wv9APfyPp30l7rWh86csvdIynL9sFoI51MV5Decdza
T6zVWaf1c/VoN0m2afj1cAX0uAivqEkR4WuObQ0sx5Ta47kAvrHTk+jVCBAXPcttXutefcSGan8W
5LXTuCUQM3oXHsXksDyHZIlFMSAC0npIC1I3GSBmExvGu5UwgsyG/tOO+uvgh2jgQWzvsyJyt+xA
fprOEO++mPAmHmetelQJBe/CNvweIa7OTcIfOLE3UKMYdFVPf2zVQgcqM3qL7AKukE/BtWsG5Ctz
neVWR2ywTtpN6uD2i5eLXqT1W2T0+Toz1HApWk5SPRwf/CYRTD5AdHptdlq89BANeCbOHdtxFPh2
axiKWN5kbQs3K78ZFt1sQJfqhzwfaHyk63vbNdoElf4wY4/bmE1eH+tiPeolYclu+unnoGnoH2he
KqfP9wPn/qErlq3ZZXy2qUvXbU6cLbGJjCRDaT3VLZEQO/1hZPq8ZgTHdAZQnLxgXfJZdu4utUP1
rNqr6vhEaYeeTlaFtAye0qmwGjRh9G3w+h+pN/20Vc9q2XRbGhS9Yttjprj4XfHFGvUTYcfrXE/O
mz3UnwTMzPtwAYTT+Trzmf2Zp/GwhXP9o+pdZjN1yEZ8lKiHgu8NttqgH6N4+ayYaNJORwHel9lQ
rbGzn1lzggPSmwA4SrhpGYpkOIJ68LgwLUWu8eCOjK1NhO3bYqIqZbSambEMZi3MujGeZ/qRFYdd
MTWnirmskQFNY1IrRXtLvWjjeNndLMNcxVQHu5IvVfWqRsqZ3Y1RJxAJ6iMbvmwzEJdiB8uAaDEp
oujfl0yOpnppRhqvEavfBRttyITJpKmYOGcmTzN9rXTvbOaNf055Yy7ZQ8qcSqvNy3IP+B0LzgW1
I9xUMtTGE10UTLm+jLuEPnsZf1PGYKZh33Rhf45XDs8rSJyUmRmhf9n4TNFRyTjNm+RZyc4sljtF
Wh1rGb0XGcIHpnGNqdwzDROP0n0uXGmNuR2tYF57MsprMtQrpns7UpcUvF5WPurOdG+jAQDXWS1o
Ao2IAzFNFIvBH8PdhLN6fjFNBAxH347oCj4JTxJv1PahOJDQYngXEaJBjRgH0TfQJ6wKfClyRajz
lzfD09C+aSJn6OgaJossfjUWgBzJY0T7GPOMT7lBr81AuxroIwZE6XXVgoKd2t2IguKipHhhvnGg
P2aUPXrTfSiCS+5g1JqfzfBgD8wS7dR/jWa179FpMvQaXYQbiqpWCV+UuQHmVzj2rwGNpxKxp0H1
mVB/RpGBGvSgUIShBIUoFqkIDny0akU9QkWqI5aBPbpSRATYQWdKRHAaRHqq0aAUWlQuopQ2ay9B
607bIOeRsnzMhvlJ6Ouco2bhjUbWQt+y0bkq0bvaJdgNtYe/TN03KGI6Eb5NKdXbIpYZqGYd6pnr
1PVuqDL4QCOrcJHYFFpbLqIbpeoui2+EuA5FzhRpbsztOxJ2j4NodjRYcW9lt1JUOuGX98Kunwla
vXmofVGK7Fdkb67IgCN6YOQgDAIesgGIBKDPRDYMf+ZoiFghmg1lVA8+6iIS12sqciO9cNcpcyRB
jA6ZneX7jcHzO6wBLEajKPB+9I3kEA94w93TywlZrPzwUDldkTsXzjnN4XvBRAlNRRK10Ebb0Mds
h1qqi2xqop+6pFFRWPaWCKtT/ZrISmYZIa6jvPoosG0Wfw9QZOUTUii0mk1G3ELebfOTg4KbouTG
AT5xS3ufUXjH71R0WvtehN8pKNF5Rn7jkO8U5YDoFZm40UkAGfhy0IPotruJyUWItwx9GbAemXQR
wuOFk2a6H1GiKU45kxrYdijUKvdeYhTrSh2cAYBJUa3KqDpkImw7InFbaN2WiN4h6veMCp6IHF6L
ML6IRK7QykHBr12086Wt6m3RvRXsfVHWxX9gi9RuIGfAu1fvreKjRI7v3ZajobTeBpHqTZU/KH7a
ExFfS4PPuSUXkIrAD56XI9L8ZVmKq8UvtpD+PnWTV4/NgMuGYJFVQSNLA5PtgStrBLgwAArYLMxs
GGw2DY6sHApZPihZQ5TPSOGMPLKckDVFKwsLnc1F1HFpnlkYrZnIdlU5s95wghfPgV7JxSNZ5bIE
iUBKjbIWqWVBEsuqpGZnssjypOZJHrUIubwXiBuebOJ8xAyv4DBpSGf/Yog7RCmfZpsMacLiz0k5
lHgr6+baa4sv5MweDY1ej16WO2ybuTP0RboHfxQ6HZ09sgrqZCnksB1a2BKlsi6q2Rup1rqvlfU4
J+i18JRYLbFjojTxbShmpgi2T6OsoerY+UjY/Yc0hWS596OpjB/UTnRb4EEQd4aXmI1WLKstF8rX
mijxypC1lysLsMrR7tvWdFbApalzWfKc1kgWZkaxH0AibKJmIjMf9M719q+ABkguHlQw4nsBWiRr
QA1rGTRqIkS3H3qyLYQZebRpTjvfXsJ5w7zvGNn29pO4iq1LSN57DMvx+fZSmDO6mjONtbfX8OlP
R7PnIjjLn3D7TQr21UMC/ur2K+LFdrezU/V4vPhNmOKqS6phTJdff/ugxi8tzuQsoOeJ1xajzo5e
SIbg9sPbR02dGAi08Dw6fDckSCq7xspZkxqTB1NHgR1h+2rLMrVgq0rzhrreXrJk5drI8rWW1ezt
tVRWs4Msaf94TckK15Nl7u2XAPdU10BWvaMsfZWsf02PutwqI3I56bybKm6pmSDWhbUOT3u69gP8
dRL0ztqBt5sImz13bfUVqW+NbSm61gDcvQmSey9M91Do7kkD5532HfY6Wo/EYeRq05eoAJVj7jVV
mVfALOY1J7x09Ozqxxw5D1qKp9WtWU/5Lae6kbDZGmL68KAQOWGZYzaDuEfQBYissY/FHktapLlb
otjdYwgZ6Z9Aba8aDim+7ukO9y3uJYTCfhVHJteZifMXqgCrLc8+gDazVmULwwSvyLbpT0WEqWjU
79OQQL4F9GoVIa6QhAQjRwiwtN5Nc0SLMNN7fzR+QeH9HgonsQv3fZ+ohw4PWVdUd3pIDV5VHCaD
3bMO9HTlCl6kwE9ARro0D403Ha2FjCaNxRhK3Ox058XJ2Zkh1tFgU5CEdVgFOs4TxQComG2Uby1V
XUwKgNv46AfLxzBQFJYM+EPTN4f2ESNzvhm59c6upeTBBakTqh9PjOdWJ8NJzvNgRfX77II0dQn4
F671OZsWtgJGAY694Y5c7FmVBbB7b/4Y62xXMZ2x2R+ftNJWtPrIv7LkTG7cdjHx6NNAZrYHkq65
w69wzgjl6zad42l976VoAqTb1qOvJQeIh3ihMatBi8Z5bbVHSgexn2Tjr5Z/Fux5B8gbKcm7rtr5
AwTNYIQR7ajFO06gI6lE7H2bF8xE7byREjOgUZ9p25VHR8PhhjIGcrdnxUKdlySeWa66ql6bc1nf
+2WrwbscXfjy/M4edIT7PsdqTUErmBEv3E968F4Y5tFuW2CX9dSvS7urXkia3NuT+mXqNcpcmPJe
H7xXo/He/Qz9xin7Tz2a6xeqQNhcUPkCqdSl6yRbrqyoHv0yecET7aLnUL1Yh6BGVaeIytYoQdM8
sBSEx3nk2viWcM/FjEagDuHQIcK0mowZuZaCZ37JOg25yLvloZhMQkYqo0Nxwtzk+UZKkTeobfyX
O0t+EVMA74DALboH9O5HvoDdY1t2kFTsTR93uMgzVW+5TblbrcizXRSnW2L2PgVGUcTWDVDD4rnF
qW/mn4Oa8q0H13MbOu0+7yZSzRVEzKRwd0aCyZyUhLciw//ROMUly+d+r5tPZdU1oBtzgq/1youx
DhRDg1U6a0EQ1Q+4telc4H9w5May7Wfyw5aPr5G46orcAucUBq0u8rkkGMGTbgIpbPTkJ4Mbf7ku
TAZt+TXM+rSfc6UY6JXsjJbvkUtndk0ynPR/sM+H4DUsI2/ntni7WULr9l55mCCriVLOQeP7IR5z
EDBRe1iyZlzrfFUg95nUXQxJ9MjiHdxrrmGH8Eb/MNo9GWo7Pv1H4vo7EheLmX8vcd1X3X89/Wsi
mcUH/lPkCn4zLNPyiOTYDnbh/7uPQvhiE+TRuoLG5ZHm+UPkQvUypAUb760jUR5+yz9ELpJIAS5b
mzomz/Sdv0Uks/4aGmIdBX8NZBpsKUu3dLS2P2tcWul0uE4Kws5O/TVJvJ9u2mpcWpxz3rtbB3Aw
kzG3IWc5lbWCp4MhbRmObhyiINtH8NTIQ4oBzV1bEa3v9blK233WRFQXOlQ/otQ6w/MIzsxV6cfi
SnnvrF1Rr4fj4jULzVQEBVsj3jLOfyXS4R7JNHaHP/3lXH5fr/1XORSXKin77n/+2zOFq/Z/1242
G2bL5z0fGPxt/IW7tkxxgkBX2Ru/D8injk20Bz+xMMYxfqkywfSJ/5/cfzy+ZLXzDU+s+REad0EF
loT3XhqfRk9Fp5Di79//qxmdy0y2cUtToLonMYK5OO0hW8/aye/ZATQ1jH/d646QA1al29in2cka
nLZpuqlg+59u/2JPkber23/mKq3ZHvnPBQ/dhoO2mk6YQKcT/MKjPU6DXGhRVECA36cNc4mKGM65
tPPHc/vYk538wHmmIJK1dMLZaAFM+uGlTFvAjxPuy1GPH24vjVV61eeku0uhUgOKcYiuaNXT7CVX
E3fSqTBHDqDayE6tr57q/2XvTJLjxrJtO5U/AYShLrru8Nqd7nQWktiBkaKEusbFBTCnN4o/sb8u
0+Jn5LPMRvSzETRKClKUF8A9Z6+99+wMN+7Kw42jMDFUVSOma2H50SZyO41SyczaeNE43PREE5sx
KPxbUMIdm9jpH52ke2z01F2RaiauGvT+boKnX8Wd9Um2Ww07B2KnFARbaQk2okKn1AUbmaFTesOg
lAehNAhsLfEuVbrEqBQKob12SrEgPCHhUoiKMWut2ElKD3dWSdYZLpbdIkbxzNLP3dH9q21lTaNa
ugyvJss7tw5YbijdJGUHVyCkREpRKZW20iKy0Je+dzF8mEOzdaP0ZAcA203e0LiGQOMqpaYxLJ5c
0n8oEM+IzdSSdu1JxphF0QeiWLtNptOd6BEgqpSgWWlCo1KHUl4ixZdgxGIC9WhU1VhEJzQXR9Vl
mfRmaapAq1RVWiS2/vbj5E2O0CT98tuN59ehGm81HVxVVxMPqhOPSjmXoWq6dPq6PFXcxf2wWKV1
8sbIuB788doEGFVU2VefyifD1cnY9K7+DntZTi9YQC7sXEiwrnGdmykBqCxNXBNnH+HevHpGWoqM
J6f1fjZmfsg8HwbNvJDMvGfSOaMlXng2FlVVNhUxxWx19iQ0tCZzjN5res0gLL5xBtG2tao8mzzV
fvb16deHUZWj2bmGVzy7cyNNcCYzCevSdzDEayWnHojuagiYLW2b/Vf5MTVDfpXZ+NLH0S6azXyf
yu6HjGQc6qLkWOVUNua83D5F8/C9s5L4LeHobfexibJpbywLyLudNQ5tOF2w471n09zvtSCeN0C3
XOtm9633fG9PDAIOwNaiw80tYG0yHdvGEHjboZu8i+yEu2eqCEVh3RrhodF2C0t5tyDNKJ9qGOt6
epzHCDI1kxlv4Q7W0ltIdWL9Mg15c0wiLrN1UwQHTZ/8sODQREhB/m5K74O90CdB57e2qG4O6nai
nNLueBMlDv5oOOrxhK5e/ZK8bIzyFmniXtjeszkHW9/mtCicUyX7o1aNR1TkVd3rv+xpvg+HotR5
H1c3PUh+cty990J7TlmIa156MzJ5Jyn9uNj1Lb6m5Jvxujm1pXxI6FPo9e6FG8MDB8U7t5Zwcerd
PI539fdAe681yv2iLHru4QTqQoA88ogO5V5PHGMjRLfr6409ztdBm/ZGZxxT41urV7tUG46k2F24
UH2OZXYham9i0B7vc8MCDk9TxyOCsQzz2TFquh3Vriifurte+BdUfq5cobvK1nCUybsc6ltRtmyo
qOy1cixWmF1tt35OqAghriH/SDTaa9jCgE/cEFXetKXdRewtPRoMREI6sG8ReuPlO+oG6e0brikH
/5Vk+dmRhOPim12NkO6ukxxTrkfBQzyc56rFRmviCBBsffwk+5HH0bCOq4WbB2FdzV7W1I4WE1vb
4lx7xdm3YC4cg6TjMQgrw//ZGdOL8MS9rcub1k+87aRFYc27lw7vpQS8pX4gT+d7lJVvzlC+aO5L
jHhh96oYYL5nc/CcJRq7G3nXeey0ztjI7qKezNyOVmWfvyVDyS0Em2GzHIKyuBF89Hu2yTfLUWwA
ZDCg+WJnxYBnzakgCoO5MP1dWxQ/Z3X33U/vRZT+qCwMcDyohJh28m726ftIThKx2fO9DaAWlGDb
kDNVEErVsM0LfGy/JlErpDmumgDGWwSUikwCVOXr1p+q+/8/fxllZn0cGwgCpq/+6hjzj9YfKPIi
Jyo0grlYZ3n+kDemFwoZPOhtJW5+SoIUFPDRnPrm4JkZyxrferY654jVzVs1VebvsTJ80h5v7muH
0JhWsFWgXrcJc876pse9R3crlDvrRyD0+ti7KCK0gP+evEAezAGzclqaP6dqSdfB4i9PnkdNMo4A
1a2wqEc1tyIiyv36Awr2Aavv2ahMUPm0eXFa5JcRDcgcwTYcHpCwHanBJa0LDnjjiwLgoNgPnc2F
e3IzQgVx+vHyrJYrGDlDuhw9zHXdd0g2iurm/qFux5tHNiOTAxt9fUKziA1KhPRp5yxZ/DjYDRFz
BbjdzD9tmnLI3zHZdS7ZUcSn75usTFeEOa/ntg/2UUXirBTTvnHbDXnJT73wjLCO7WvStpuc2D3y
DtaRJErTzd/ZsWMIrL1TtUxICyL41Nvy0SZ4M0xcITkTLmuyKr+DGtdh6tkX329vah51RHMwz/F3
p6mTFXrdOWmnas0K88TK9tZLogeH9IcuhlOjUjic7mwgHSXsAhqVPWoWgU1wTnwvBEF+pv/bLmuS
DRkUrYiNZjFjK3JIHve1+Ae48C7K62c3y1AxKAnFc5UW6yR3fkJV+2h9gsSNzDq3rkM8tNFO7LXF
owV6uSNQO1snSJa4oqJVpWUoNZLbLYofYaWEvgwdlUi977wzER+cuP4VZdk+a6AXMXV5hBb1ZBtW
Zbo3jXZrm4LnpU1ePNc5xLhNW0k5DumQpv/OErtD4zRavAjX2qlAN3X/IaFfbxsbjrtOinTdkLQP
yV99N/0IRdaKjLvWz1zQm0mtowi4AtxxPPEkbLEujebDq2pn44oIeEajCslyHg1Pz8KlrmgnJvVt
VXluRdRGmLImC62OQZI3O3cRTx04559E2sT0eZRPI4GaomoJNJmahbTLx3Fkw5ITlRhh4tlYenpM
skzfWgLwH6FpWfz30a2s3eIsJE+ObAGleCqH5RWELDTy5h6JbNmakXkSTU+BTfRMQtq21A0ur3H0
2Cxyk4/0YY2WTUxkOgSY7Uw2gQLPsiBTyK6GDf0YHEiao+Vj+mI/RUJwO+4KWwk6wwE1VRBDzw7O
DvAw2p7FhVtgo+FFwu5jUGcqwsOw8uwhq37H1Njuc12+W9LoH2aw+4fOp7ijmIzmRP4Pxgma1M+k
zFuHjlsVtrTZe+glN5FJc/cleVl+CHmDDppiw46CynsYcfdu/juV/52pnEzv/zyVU632f/9nfO/+
DXnC1/05lPt/+I4auj2b6ZsVMITmnzHhChI1YD3VrOiafxnJjT9gNfkDyFICQAz++5eJPGDIp+nU
YCbX+d5/hxDFf/ZvRlV+BB/6hKByHF38+V+K2VJGm0nOpR3SCVVYctzIBbNJ0ziHsQ+q9VzqT1ph
Bldt1k+uo2yY+LSPaZD5L5rTbQq8gE3p/Wi76Jw13DXNPt4ZgguWjri6dkky21IBU40EU8AgPFpG
rm3RVkOwA4RGTCNOoIH7ubnX4VPF6DzEE7sp+ilw14zxw9cHmLhznwwQasuCrQvPDmf0st9w4ww7
N59DNzfmEBP3STqzdWpB9ndJd3C5TN66pnO4GNH8PlQReleb5BcO1fazkURokQWxW2lxHYXRP3H6
FVumWWKNE1ltZybDtcRohiOfaxT/mGYI+yGPzk5CnKWlTdckL6t7F5cvFu6Ss+jd8o5tTCeTxMeE
uc37HFeOPveXjDMP2/r4YC6jShKxj/C//P1jco3adwcOw1Z9oWaykF6hOkQT1SYqXEM72po+P7il
c1taz93pTTCgDa0RompaZWDOjPGnpxg0U9FoveLSAkWotaBqXMEJZgJegzlCHodmy72bSH5jkbui
2pZ7YMSBRzw+TYqDk4qIqxQb51IqrVg5C2guhu44SCg6hERdUXWuvphrqrv6DWJVzK0N+q7QGWk8
O+p3iGvDdXAjhx6s5jHyO4Zykkg3JNp4tz51GNm9fLglGEs3ph9r12kwow1zynSFeDSaC1ThcKOp
StxGbblz4mVB0C46RAsLAtcD3FDLA6+z11XKuZ+I/m7f1QmmPBYPntEmFyMxDsxwwe3rt9oRH0Tt
4kPuOLeep5kE/IDWE1stL0gGNTGnsN6QatEBHIQ/Wy0/LLYgFHdLHmM+FF87koJtSa7WJqCizmn+
2qV8ffr1QctYtUxq6VKq9UvOHiZRC5mGzYynVjSdWtY0bG1Stb7x1SJnUisdd7RuWVDHJ8iN+PT1
maYWP0nvJvWqhKJW66GMPZGrFkaZWh2hoHBLVOskSy2WpFoxMSHGpPby3H3dLZrACf97O/g7twOQ
vf98O7iwaaje/8/TezWk7/G/S3jiy/+8K7hUPVAXaoANmhYnxr/cFejAdmw6fvAF2LoJwf/PVa1B
+6oLqhhYlGm6dAywV/xzU2v94TiGCzYYqM0qX/a3cETmif91X3AM0zP5lvwEyAmgQv96X6jGaPDT
zHRDvK47VoTfI8sJcAKS76zPB5l5r53m/mwahgRJFoNJdeja7jB4M+vrO6G7E6RHS0TOPz5dUhh2
bUqPaSOfai0dLl8fyLEV7EIDXsHUXY1wjroRsQ7CjXqoS4SNhSRvWgwaIDaWH2W1KiJqFbFjbSZT
EI4+k0Xc1eexK+JtQzlA2MI0dO3MAqoXB78dppBWYzJLbBOMP8Whp2UUjo3v/sChDzVlJRrivG1H
KntE+mFK7b3Q+M4pluoFlzhO1SUAia+r/ei4VJdiiSemhzinG5x7tOqIcbbivSSIimSFdKC0hUyn
3mHbw5tTJzKIEEo6CzxNrGycX2KsorUtrGWF+5CwwLJ78FsiEaexMYnPFgdcrXPYJmqI9wPqtqzY
uNRmkW0sZzfPxbLXMxSjtNCefS86xnr+XNGrihzL39u3nM81UT5oBOf7nnyr0vw+B8HeSCWZdhZa
dpypwrvCJcN7QgFrMU8QaTVSLR7smo5mP3cWzj3t4m1Qk+Hb5Lg+Uw8ZTesYMLjN4d4jiJdcJQaX
mcJSahdPOKPyjGBU7clfgp/sH9NVQi5qGCyJ8tZuSnO6gZgyS0d9frCbX4OgejQqsETHRuhkeUuI
eEDvn5mG+eyHtt4sF8OHY7XIDvNNHsN5xHxWOd3FbPtLNwZb8l+1H85CG1qUH+OpAb3BdNyTTHUu
JT+mzejZg3OBhfj6w9D0ISBLbXvjpzf2GWuH4US8SvToNsRvOQVLtLq6FdZIMn5WRnQ2pdeiTocH
ckmfebEsABYVYp4zlXf8h3oNFNch/B0C+DURZI8BcUznxtYudd9Lhj6LTl3Arw5XvrV4TKhq1Kk7
c3ys+pkQLAxypj2d2S6q15n7ELWsw2uO8xsxml04NuXe5lRfeNl0QLtJz4473yo6fR/jOT5GgdbT
48uv8PJOV7/Edv6YpOkRCSe7VN6IdJ52yUGqON0xxljQuAVWTf5Bi2vLR81N5CMhAitqAdeCuIaL
mdkOyQZmv+lt9EOGOUmm2Xs+4kv3G6OGnHJe6ZuiD6u1sgfboJbB7leixBHOj63fCn2gFtJoruSy
8ErWojBAWAzF0CyPPnUlm9qqsg2FmCQ2IUNOXdjTfNuS+fko12bRzJy6kmZjAeIUVNsNMl4ocO31
xySZlwvugsPXr5YOCmXsRXuwrZSQ+9o1wmgRBONGgJv5YmKo1IXxSIlctFtmRU6pXxJ/zkuXBKrQ
hC2k4w3WbgnwQUr74gTOhFnGhe1LOm1vNi7u3nV69GCqIwO4mtt/yQXnxUbVobotufoWLDUoJ8la
2PUQ/jdykESilfGnbyhgEIFUKqV0UJpppdTTVOmonVJUdaWtGkpl1ZXeGrHtTpUCOyottlGq7Kz0
WVMptStPqbbl4LhbnPUvsUNY/eCxuR4crJS9/Igw2awXpf+OSgnOkYRbTKb43GmmiLSfhlKNuZ3c
B6Ujm0pRHpGWyZAj8UqpzVBFgG/oz65Soj0k6QlpulQata3Uah/ZmnJRV6nYtdKzDfNeKH27Q+gu
ELxNpXybSgPPEMMdpYqXSh9nPNj5SjEflXYuENF1paZrSleXCOzzl9SeILrHFer7qHT47EuRV9p8
i0jfI9a7SrWXyPeR0vGpZAi7k63U/Ujp/ODAsIgo/6ZiAHxFA1RfXAARgOp/iiuIgQZ0gFayq6tY
gjjDjaToggzMgFDC10RxB5MiELCZ4HJVVEKr+ARbkQqWYhYC4AUBxNAqmoHiMJI8ARxqtVkyFPPg
Aj8EioIwwSEWxUW0ABKWIiUckAkNdKJWDMWiaApHcRUVgMUEaKEp4oLWz7VQDIavaIzsi8tQhEag
WA1LURsUGTXrXpEci2I6WLMzooF5uIr3YC9SHQUIiK9YkCDx5TYxDGCVCQlF3ngAvWOkCJLgiyVR
VMms+BI6afIDKN9vwX+uYlB0RaPMYClC8SkpoIpUxAo+nJH+CsYNYBZDUS2a4ltij1wLRbwYin1x
FAVTaaQ1YPGvoWO+PuAuRM/jlS5BaFxQmlkxNTVwzQBkgwObvXbL9iya3V8eIM6iiBwbNMcF0el1
WJ1seOoVu2MB8dCDB80D1mOC97hgPia4jw32U45OSOnUO4AbKTonGzgo7qGEQHoEGe7OHdySfG/F
ErmKKvL5AQ6NIo0MkCNbsUcdEBKFwOahUlySpwglcswoFam43DSYwhTFNNvk4vQEEg+2vIx0XJp2
+hgH7odvzL81QCicfWik1jejIkuiUawU/JGt2KlcUVRGYZ4rsKqOoQvIqla0VaS4K7aHB2kxGVqK
yUoVnYUFbFiNX8hWB7zlciNTLJdUVBdnKV1RXpHivVJFftWKAcsUDVakqIfQYS6Y2KB4MZIGeGuI
OmwFVOvgWNoDTuvPZnbli+dz4Wy9ztnPJayvRTAR8E5vn+lvyc+62Df7Ttru2+iFRZKPb05nUYqY
dHDvZR9/NyVnjpHz8GLP1SZuhuY4mNb8XA8EaablzymiyL7WMucepH5EC2TzZCS2fZ/sH2jz+sVR
hdpUNQfrnP0Ed59Gf2CsZqXqSW9v5/Ot9BvvwTPomGkr2VwSnnSfPuRbAhd4msTyQBzFeFmcYbz0
8kFYefQw5bF/9UqX8qaoPi2CRggwS/1VTxdxyObonNr9u5dJ9p1Jo+2CiW/u974FaM9ljobxS5Ni
J7DoDjiDN7ob+qGnnTcjJZmGVj9OGmUfXu+8C55xDj66/F712RnTSY4c48IE9ZG2ixczOKZ+2Z36
fGCwb9P+ahtVjEYzmU/aGxwGiBDEcljAXz1pi5aeAru+LNh1OIwaPyxDyE1JCQZ11Dh+9DmxiJlw
EJviuP2OTF2tKDBwH8Ymcw4aQiKJy8O94yh/Ev2Sx2s6NDmijdG8p3QwAYKYiawZir1RRwZBYinR
blRsmgTwk00R52765Bvcr6nWcLf4412azvQTeGDwA43Q3Ewi1/adn28pcPGOk1sYZwIGDArk7AOJ
JcX160NO5N1Vzr/NFERwwbiyGV3DIwah+vSdtl1PEp7fwljCgmHonxv1sihaK7q3hTZtIVhgtU3/
EWfAM9Y8yMJEJWyoD9YuaXT5kM72vW0Hd29bRvWSo0pH+aK9e3VKfUI5dFcax7iUL5OP4D5R+dZS
dW2VNnknZq/dF5n5rFX66qCBZO4dObrkh7M8yscx39oTXfEN2+tdVk/3RDOt77y6g60uYg2YakGO
biKKvOiP8fyoD2nvFVe6Lf1dYrEEH9Ef0R2C4cRc45+SSpDDlfnk1kqBsJteuIg82ZmYXueYq3DZ
02jvCK7ly6DHeHMnSbESJ55jq2vU6cT6CxJVHVIl5q6JWvrW0+ikcZHwU7sJ4zER68IUxM+2m7FO
uq0jF3OV99mJ0Oh+99/R/++M/ozH/3n0P9fZv/Mf8jV/zvvBH3gMcRK6puH4Jlkp/38L7Ot/2L5h
+bbpeagLfyWzLPIFHAB4rIXs59SC9p/jvv0HC2UDoxFsFo2S+t/isjzvf0/7JPj6jk1BpIVNkt5J
lg5/3QJXjjP2ifRiEmkYM52py07IdwxcaMPamGxpsCpeqLG2a+bgqamoyarpNWdyfV1s5/krnblh
ynswKfky9FI7a6ZOACSrX4EEmSPEHzPHto+Of7ejPH0E/qJSYIwWBCiTpoOJwBLm7ubmN1NIxHOB
oUq8El13sYezFE3MctWjOpZZ8dwIBy2zajZTxtF55Ia+bj1/WUdEqF84O94LWnUOdS+9tbF41xrF
nsNaZDzUMRegjjpbCHARZjjmNp4nXsx4dm5RrxEKZBqXFlQXI39ngD+OknTMF1jRap+TirzG/K0d
Le3EGQ37pXS4ne39gRhkQ/Uo6LwJL05BVmw9iFs2aec0ObDhThQ7S7yy2A4lelTd6cNjDbUQDE2y
XRrNIvIjXi5oeel+yqYPanWWh4WCURJRhqPdFo9w8ROnZHmukF/PWapr5MBz2OOoi72G2xWXcmGR
gJDI7OTIUjtUBoUoKF+nrw8ZkVUrlrDxznf6eWcrm3xUii3ATvUt0AALxFA8k4RKfCbM0Gvnd99w
L+xxvk732BaEKjJukLk1M9UIc0cXxJ7tbnfzW9adxRR5qF0Dmf2SgCLrY2B2fCrT8Q3vIOuDpcif
87mD+sqrKZw67BS6qL9lDMTbhfVLuKDIhWLpTFiiGofCC+mrE6RWaT5kWTSgZur2xpU4vDBF3Bo7
KLm2IupbSbLrTWJrF6mIQFxRpGUBWOfJS94ZJ9Al/FQuiJLLHgeCjHrR1ja2WzPxknCwc6oYvF/B
Ep10XdAChA6h51iQyk3yvSP2b7U4/ryfex+mwMJMXzZXCErWVaTipM7z0rJlz0taKRWhtana6D1P
GI/lWEM9mc8u2ZG0cIdUqI3bwmGvIAn3Np3C2ji9akEeiA+ilAgkxSu9Vc1qXLVMUY06EYPlU0iV
V94pQVa6ah43lqkvM8Ju4g+n7y1CiAaQYVKlH6ia4OkPGgNvAR1rUdCa5DU4cygp89rqVm3z9/WX
Pm/8j7oyPwlvfiZQ75FCq/jGto4yL7quv2EX+JXFTbPzFys+VJN/BZeonzub6UpqLD10nyWOnlc3
y15pgfWZJ8VZ14b8xPnceBmsYdcSRPJDr5pqq/lUps9u9aZyU0i+9Z0ts2P/qGFvfTQDjtplOr/K
2uuRh3X3mI77Np84mFJmeEiK6nvCuXRoPPsVtVnF/nGOPZD7U7zk06QTJVeNGy8z0IJ6WsSE2Xc8
BfOG1uV41+bIL71kecUb8sfUDvvEGTvifwn5ayaBb410JmteVya6edJGeFpUb5wZLViz2vxHR2gr
En76zfB8hGmP0+EoCaiN1Us99y6+IHJ3ckmoS7JVNlKlOPuRfPSMbq2TTb6eyEwjFqm+FqQsLD4E
iTE0VEiRQOgtXrDyZ8YBKwrei84w935nkX7JClK42rKnUWrX2yLjWoLnjLjNy2LzrqdDNkxpp426
kWRmaW8rlpTltKnFpBAdDNxm7W8zrvsMjdq8xY9B6im8ocLwonVHvMQps7lsmsstE+7FjCvmP1Jf
QrOfH0TsHU3SvAZhwdEG/nYBLDBAC7lbXKdoTPceh/2V1cjfrg5qkjraJR+7MypSuV1kSTlZScx2
Pg9PqC607GSkcpAhEw7WgrpPb43QCZ4xFtvexTeZ4Ite0uERliUKK5XUniXt0Zo4hJILchzq6Bro
MeIJVRabePS+dTWaE0HFhpZ9Vp5Rn+m5I3M36qpNX7Xujn35K7BlyZ6Pu8kQr6tq+UgektrdFWn7
GzDN33Aq7buWhkc7wStKvCtxkTwvlGLo3crEsGgQsrmn9e88lsbWKt1f2EGzDbF+J9hKglczDBcW
r2XiXl88gJw1uevfKyug7N7B6VvQ15f4G/Ck/VKURyNlDiw1riFEKe68bKz2TsaCJBDfwJ3o1HTN
FbhlwxZDCyV74XAuRAEXQ3yYXhA/WE8EMC/f9Fg/pzIiWzWL71C4B7Pd6X3AW65Mz6mlPYMA/qDm
nWi4JXtLq9wCkH6DCyg2FaVgYL1dVV65JVflq04YD5Ajj7fvNa8WuXo16+92Dn76dvZhY0vu0/J7
YI1r3lwmeyBU11PdcFLWCT2kNi0UgqKeLhr3i6mPGNkISTHGnZuErCcEOxRK6/xuz97X1qAhJnJd
cXcz8RBwYujDa1pEJyfABJT5RoRVTk29NhRK8ZuczAy6zvwZB/JjNm68TZLQYovPm6wNdd/uTmXD
Gzr1zb3pDWu279jGGKvXRpU9jYTQ4vT/Sb7kxyyTl5E8D6b+pDjqWrOdeSVZaXSm3zNj5y5ubWvu
G8/bqh3VkOSPeZxe9KJ5bZySvDBKqytyAktWRfWQH+vGPtNNm9NxUP0c/fNUi++5xwih8gg9osnb
GSsbDjb20cbvoanP3oQk0k3ZEnJd/ETl5/F2MEViWqcR3pAk0ZmviUypC1i2ozecCgj8tZzaq1bQ
VdxyKXMDMrg1ynqCGiKpt19la9xqU2kKuN/9pjKxjrLSDYbxlYAbVsueucqm4HnUbFZEcFwmqb6y
bp8N6NGqqy4W5o99ZGDDLcsF5l3cYjvatz5Zos6hrOp9zPmrbOgLlcVbawJtKe5YZx9YO6+6rN40
+dgt+WEw4XBqZ2U9Ieucizq+z4nxnSt+QS1wy6tYT+61gqxMN/NWPhfv1aQ7z9SacWCky6OddfRt
prml1LXQI5mXNd5qsMfuXTikIaTZvo9QFiyv2rmcgNf9KBlL8w+MXC9+wYCep/3Jd0bidvrJPvY6
yxrns6YF03/PO/HL9t66CFpA7XQ4HwwAXAcJjk9eJ7TSyOaPskJeoOIXirqz1mVhQQ7m50WbprW/
riLtWxJnR89i1CLXd1z3iffqaFN1DQIC6ZjnIInCtGbjRdlG6MRIJA632YzMKeqrwqBhl+TSaLED
PV1hEl2TtbB84zlQGO4PP9KIs6mQejQdNlzjmEE1Rf2LuzcL3KVUraztzh5cnk7Wxaa2CNIrk3zv
mlMLbhvBS5LnTnP1MRuyLRJhuebGshDfvTW75TN17c/ItZQUE69HzzVumvDPiQjYsE11SNaXasUO
yBZMKWVqH2OdEG+XMgH2+GCXco5D2biCyHVBqZ9PBJQf/ao9TKFZ+kFV4G9NpZqL2oRqoGS57UoK
VrNAzQesJk2SKp2wgvjESf3W8Rya5YqIxRdb4wcnKfDFWRKiTgueFxqUPr2UV11ji5M39wQuLrzn
bBV5yoar8s2DyGJyAKHTVlXgvPYIhivdGj9Mij05E3jCPDVBvRK/PYNa8oXAB7BWIrMI36xHUrBH
mgnaxv4hFu175xvs41qQWqShBxyyCUaynGu00xiPpEZuRp28CpKMQFIRzvSK6zFMlrQcYqtEDjbi
3iijZqdg9Olaqwhudgt8zH2lmcch/kbkZrdNAoMGzWrYEeMqjlHJlxEstYRZUT+4GFzW/x3J/85I
DhT1n0fyt/ey7t5piyc/gXq4X/8G0uLr/xzPSfKzXU4zBrkaGKd8/uifkJZtOpiWLNvxmNv/imkx
n+v0MwVKqf+KDwLh+lOOt//g932D+dz/hxpv/R1Myw74Vv/qKHLUJoAZHVGeye9/D+iaiQLpLCLe
kMqODVixRBWu9OFYcSqiKXRedTBjvIHRpqvcqMPF0o+JMD/9TNdh1mtupQFvDSpIHiwjHQ5GVuxk
5zkPoL8xSbCjCFTEmyuICMvZiQXkitgdNwz+6YjkSURq22LE2zrHxQLcEOpO4W2EFf1aZsm1wuCa
FhXldQpiztepeQZ5o96MjPmL6fWbJcp35DzIB8cmJM9nFY/Vsru103tDU0k6SLnuyzTeUIS+n9lB
rGUiPjS9Yafd1Uda31/sciMxFmXcLA0z1rc0n8/wX4+jcPZN3Vcbdom/smmi/6O35ZruDc4ZL2T1
aLy5GctIjfiROwBKHfewKTY2s9UKiig8Hj4daRbirAYCqsvQaKvbENUeFc/E/ghsq6sR9W5bRvjP
ZNC8Wyj/h2nhDtyPHHMXLoyH3uWQlHckr7VRP6473SM3Ivu0yY4gGyUm4Iy2Bvb/PpR/Vu2MuuP8
mWkwPPiva3b5RkVriZiHLZuaaIviT4EDiTbRkF7HJUUwxPG+KjCkdz3wtWWMoZa1pDqlZb+l2L1a
xT2b7lR96BbiCBySJtTye+sAx8+Wg00cYLs2uU6iymCxjVbC0N5yt/kmUeXXRj19WlNxlL257G0X
zHzJz4UXrDPqjbe1NC+Zwei0VFQ/unF0sGYKXKXvHSyq0hnOjY2t8RDERnZIU6sP567j8s+iYZkS
fT/UGdf86WXoSQwZ2lHfOhX1HO0s3xabG4WP8BzGEBR+sJ9rUHdW80+4TXxaARxOWuwQ6KJ04DIW
+AmKlakRXciBMkxYdumIbDtXxmPrkIbAGcjl+3X49qvNkHKHlmpI1AyeX9sshrVnV4fIon7DbGDF
4kkLK2QH+7fUpHHrhvJDRlZ67IDWU+mvsMF/I+TCPBaL81p0GSl0Lj6lHCNOlhA1xe4YBYcMFu2j
8mESUYDcVavb+PJa7zyS9LNj7WasG4/nyNQNFlvjpfZNZSGqFo78xs3tWQwsVYfBP18SHnD/kBN3
zuq8VjldMShNoLf98R+fShZIuzpWj2fEU4tIGwbk18D52z9Zxr/27YGSsQAKzeC2ryGb+SyvZ1bC
BbthVy2JOSl326KFy2B9nKhFch/NDdeMZp2TN8DI961sRqauErwi0V+6r3000f/6Mf3aUutqYe0K
Vte08kgMdayzSfebXk023AObbuyZ4o1dO1WRLMEHtQ7P1GJcfq3I1bJcU2tzqRbo/tcqXS3VXbbr
RG8aT4ZauEu1ek/VEj5nG9+qtXyfREenHfJzINi8gZF/yFinjjGpgldzIEHXpapqD+d5n4gPOI9a
NmJhU5+yJ8KblVoUkJBNtQQDcoKfnZ1J9Md28Pe1oDpC1/X5FLhzWLd1scX8NN1pGt1bsvlGspQa
oQSZF1X27OigD5NHio6ZDFtZsovzp2KGzozxDKptm6azfPv6ULKKs9VOzlDbOan2dIYGNBB3cC8r
p0LTTNVGr1S7Pa2EY1HbPtlmj/3SHcd4DI4UKi8Pxig+CKRO9lNgzheNv5285yzZxnS2Sb8eHhsK
VUIKr8WWOBFs/SADySFlDWn8P/bObDluY0vXr+IXgE8ikYmho2Nf1FxFFmdSom4QJCVhnme8TT9L
v1h/oO3ekjz1jjgXfdEOWyFaYoGoSmSu9a9/WPBIBTA5LwileM98XVBLcegXDBMnAANmwEUTdMYp
SWdwzgXxLKzHyUyGa5s4r3W5oKJGAz7qAZQy9dY3NtBptGCo9oKmDguuGmBDM3BMXKluubrU18UM
bSjEUe1oFvJO0m+d7UJh9xKj80t5Co8txzeqVmIDazu+zMQ8HAqIspdFcomtynkGBjYWPNgDGM4W
hDhdsOJ6QY3rBT+OhMAzRujw1hvucI1Wp2QBmjufBtzBtSltEsR/jJkkkcyprserKnTjm360HkQw
PNVe215hNwunzURdYo8Xlucmjxgq7bCDHR8jeG0pfcmFNHq9rzt59mtVnd3lF1lHtxxqV1AwMDbv
Onbr2u7eKHpn2KaoNrGvNfeNCS+UcSOWYN6Gpow47JGyOS8CAvUcPW8xPodPS3crISGA6G5cAA1v
Ij3ONV+Q+l4Ta4TG0zNuyiEkD3FWUJQ6aA1gAYLOq4ZqBuKXo9TJJsw6hR73wSDeYlb5xgkdDFd8
FoYYbhJRzJvMMR5sZ7gdbSQhIfmhNqoMD2cTpqDQnGQjecOF2kGQe0zAAndZBh/GZNW25cd4IrhJ
QuIDCLFpv0Fq1+WUHDMbSRBOo8CXmdySG4WZm40cNAjoI/N6uPGG4gELv2ue1oxWFiRtpkmbWRte
vP2/wvhfKYwxqfzzwvimLnpq4ujlp89f0p/2L+l//kcJXbX56dikL/nn5g8KZV7v10LZ9X6WeAUg
V7AcKZZ6+L8LZU/+LExlYllNOunCaEVI8KvFgPmzjakMhbJl832u4zJd+q1OhtIqEB0gZ1CaiC6t
/yXDa+r0b6pkujuH8RW/mHBk+el+9BcYeza/IGQvxYwYWTDaOwzHKAZU9blwEQrrwnE2RWrVv6y4
t/Hfgi/FHyj+eUd+uK63VPmeo03ug1nd9+MzazJNoxa+t63DyqGQFXBcJsA1E7/pdYB+ahU2QqKW
m0/xNNe/0LL/9Oryd5d3UZhwYdOxMH8Ajfv+8kYytMQ8TNa2zjzC1m0bZYUVLmpBFx47zM+2uwga
5zlvU3GsergSrsFDWsYSc8h817tteUYl+FEybobQmpOB7fv4kDj+Tdjl2b7PwiuZhQM60k6cx7T9
PGFeflA6NgnbwJK/9uwbFTcfv1mYf/CuLu6q376teKS6rApHOra2pLbMxTL1G21Ka4OnD2WutxL7
LKRwyDfMFkJfZESviW/js/+ECD0jAN1Jxn7dYV2zhpT34PmPA/7LRCVFxxaWPugIsx0vTj6KybuN
ZqjCFv8jxPYHYNdeFaLYm4Y+ZTP+SIjJHiK/xJwb8zlQ/5jJDIZs2iI+Q5ZUlPCPUwlOb4rktSmX
KAbjs9e0F11NOdcrXW2ycK428ai3kB2uE+OsOriBwdR5xIYVL533FC8cI69hBqgDdSVBZLAEAtv2
P4YAPgKfmTV/+GAKrNRA1AmuQforMPqLcFEl2/15LPjCrAcsWR9mH3bOWPeg1+BgCQdKHtrmji5X
YJMEVY17QWYa74Y+eAL+QNIQ9u0v/IA/XYM/WHvw6PHE8/zxgLMFwBhfPstvPiusxmNTwsXc0kuN
e3+IkFO3hbGeOuwk7Si6Lgu8Cxpnbp/zLHwesMY5A1MP6z6r8EGPvcc+SL1V8cUVhjiBq0XrWpXV
ySZ78lQ5ClZsrs/20v41+QKzFBAmQy/aMr24yD1vvNEWuj27cBfXnseEOfKWwpI5MCrB22RGCNMa
hr/66yUqvx+c62WJkpIq+QdW87Jev79toxwC0mU48syZhdkaOHwZBnQUx4sIuINmquA3u8uwV7Xl
uvJyCFptTbf+foNgnggd67uBveL9Q+46dz1j/IUAk8CxLG92aU1yOzLnBhkoVTca09zdoNVJVf53
N7Ns0d8+b9pZDJLxAnbYSGzt2D/cTODEcZty9i8hLShVm0Qds7jC3t32rgfPqw5l3UZ7SEQT4Dv+
cGWmPhQNWw5Bqp+dsav/5t11f78B2BaHCUtKsLv+4pn8zaJyZ1zlHJrjbRXzZOt+a3vldOEgpr9K
iPq5wnmT3zF42lm5BcWXEYE0O+uhxFLC7ufuNATTkm9DHUQa0rTFGZoMgVgSSR1nEJBc3OaSbDUs
9oheWtyTYgCZNsFGYU7enMqlxdJjAkLv7qwyI4suTb46ZNkK6GdkyT7h4qKOSsaY1RblAR0/rq5d
VdFlz3gb43BS2gmoSJnuexwRNZ0fxvxYleG1xngRttsmAxo/yHsMkefLMbXv4rYXr0n0KZS9dTEt
+gMnisrdPHUAv3a3w7+KaF34f2QaeLuZOAVhM+apZ60vdKedTSY+uxj0Xpix06ypBD/5RUz8LDyw
G0CkD5WZXcUwPGkizXMW1HdTR8ZkHNnlZhiJGrKd2zYxKw7JgROicB6GxIqPRRGKKzBnezScm8Jz
fkEy/3TzMJcD6p9+OctT5CgLHsvCcqEeWEyNvt08IlsosoYjC0wmvPN7/QJ/6pMv/ZcqDRIsEco3
fxlItSEYdWt0ct0JPGQbl5HvXz/P5iKh+fFHsVn5JmiZAq9doMBvf5RZWSnAdS+3RnxXBXZ9E+b+
Q5AS3u2l6sgbdWVyqm/DNLyGlf8lSJwCjhdziTQOyDREBccAz0STz/GUWjGptHG8N/WnJp003OeO
eN2OCJn0KxOK2xR359WAlfYxTPx9N/Zfiwq9QGuyW0G7kUTw2hFOFj3lRO7tsxg+tjPQEIVM7ZH/
Fkt6br8unPHDlGY1oTrD9LENNMd+GRP23EXTx7g4lBnjBz+xEiwSk+SkwuKU9ilWIElVbL2w/ljH
IobmCwEjsPWVY/A2k1aKYyE0cqi78mNtDsUGOyRUzUb2Na46IoYM8H63d56YJkLc8JdtvEjvvKZ7
sX2z3OP/jbxRAee7TJeCcuMM2VEU+nHOeEJy2xg37pi/qIrdxPbZZULoILJV1nEqslvdz5eMWpnJ
4Hw7Om22NrVGu6/bdgsJ/Srn7rd4BZB7Wb1qV83bKCwABQP7s5hFfZ80bnXPyPAQidY4m84TMV/T
Jq6W2TPzuQl8RIwoCMFcSXut5G7ClSbzl6jsuWhBHQ8yrmPsPlEahgkZowWjRHdcMqmdu17OakN2
g/F3hdxSJ/7wHIDvSowgJQ7wrvphA0awrxlZzst8nIjRHrHCOILluvTQke1UjD+y6tKYEXumctuN
DRJcTgPd8Xld2jlhDEMdZmvelQQAUvaryIE+FWRrfCf04a+flN9vzQ7jI4+KUwGNwyr9/jlBkz54
iTuZCDrwp3fWgbCjdaVmSDVTSTRpUkfbodP3Tsb59deXtv7o2o4FGA8mbxK9s4Dl3xwLZWcM89w6
5taEGBku6Sh6ccgNDA/6Uv1ETmizyQbPXsMgM0t3Y2Qdn2vHM9O/Hr2eoznLiU1tm/S1mKyDqoqb
IVUlSozxC96Up3liSjXn/SFy7fvSFLi6U3FO/XC3+OGUTolvKbt42uNWHvInsQDjahJ91fGKg4bz
WmvMY0rn9Nc3/vtiw4H1LbltLbhva9m7vrnvusYWdSTBbcup5G4G2633MVOmlWGTIJvBkjBkU/zN
mlzeyx+WJG0N4cmU3yZXXX6mb66pSsOLQYzUFpYYtvNu5sBQQGXmlU25++vb+0GL/n4MMDXhDukw
XeE4P9wfTjBAxY3Q287DViUK9DZS7EKe1UV74uPGcC42Odddj2H55A6ElUhC2P/uhsXvb9kVECIV
uz8ES+ia399yNZh6clIc2P00XGPIhvv5UCfbsKKKH/xZbBUa4LWWbXmsbd2dYuLhRxPpgfDzZ0Sd
7qXmaAFvX8DTAR3OEJyViao+sBivFHGOn7JzBYpbHgIpMHXXkPNn0UabdA4121HPwvbvpUyR0YVt
vZJ1OOwmO2XWa7jqOie9PJqxk89G6A1S9lsYgQi+q/Qrum4mRRKhDty0Mlpih8E9i6VsixO2ht4S
T0br0hA5Gn58+rVzoTMNMwF/DUHSxRhVW97cQzOTDM9WtDKbOdr3pXWRN4wuPEXMJfvwF0DMazuB
pKfO4VBF27KMcDOWaIDcSr3VZCgM8VW81CmFh0jKncjPS7vusgLjpgoidIe2a9JpvYY2X+4iogBH
n7imwfzo9UG19SJpAxtRT8nYOAZmzkSF3GMcnLtzw/G09/OZhOKo2IqGkPY+tSXslApOWMQMd7kk
SaefpvhKzHO/fb98JrHIaA2w+bF5Mxx8zx1ib2wVk75LswsXIdy4aVtsgMsPlAglKTtQ2LP+rcKJ
axUsdd1gQRKli7/AXz+FizNsegJ/dUJCKPaZ4SGsQX4tZ3gt2hBKaWpe21A0twY9BL25+RQ1bbgr
DGh3AAmrtKnLXW8urzsHyXZATdlZqB/zHHqRXyJLSCK1KRvLXuIqT54/k/RkO1RqCABGXAse/ZaC
oFVHI5PiHJqq2WiZt+tpMPqzaBFJas7JtQZ6XcnOiN+EFNi80WL6UOk4jGOMHJIJLoJ+i8u02HvO
cE6dgI7YzzAUrehd68a6K52uh2KmHCpSbKQLy7rCEFysVBgQ/6tipJBRJ+XK8QmSjuxq3PQC1KHp
C7FBH/th6Ovu4FSNiXAzkGdrYaX0vmg3uPdvnD4Ara15i5GAnsUiMaoCf1si/0UkM9zjcLSWXvyV
AEgK8JLir4Zoko9Ds0MWRrgErUqfY0HUDlG0mh1lHwo3f5pgIM3zzArWWh9yyuVV1ffuJjRovaEO
lXhMxISHVqO1G7wMN/8gfM1NCGt500YXc8OsDPf2yLVOPVGVYBzTo9TmJuwKD3GkpQ/1ZLiX7JtH
dt2tgyFATomxNYiPH8XiHuSysPvF3CpSqdwhs8buuJFkcZndpoy8+9DoOZD610BTOmVIZg4vdTKU
5Fc6T5b20/XcCX0YeYtC/CxWzKQY4RbmscV6F+oBGGy3L5reWnWu3FvD0G5nox+3cupoVvqe1mV+
msJ4gtMNC0XXeLYH6f0MfXZtYZO4dYIJQzVdk1VqB7tqQjLmIRI8YT4nd1DPiZ1wgkOHg/9a2DH8
U5Ihc1Obu9iun0Gvb3RA9/NeJ1aEw5UCElMQbeI+eiPshFjlGQpZ67gQsEnOVHUyQnaMmBX6hbUK
neSqJ+5l6yxbgwUUjgvKtOvcqDsM+Ba15fTZYTxJ+XdHtkq5WEXA9Ini9oJkJ3AW9M/sIcdiSbaq
suA5xFqH1hvWIsZk3kowv8a7MPlK49UxpBpualm3FNXIjN/7p0JxclTIiulufVSOYDDXc6pOeAUi
+6nYnZouPUxR9PB+h0Hg30R98lZVfNtoDE+wTJm2ZtBlMefbBlRCu5ICFkOHq87jnMr6huiCmWhk
7MUvmFStJscrr0OnwSLPL5pTQwuxGpi+Oy1e8RSuOMH3CsKSCsMVHQhlS+i72IxghuR5T06RhGcf
xfWK+OPHWkONzpg68Lwn26g0diKlI9JhYK1do3xqBv8WbQ8fldQXQUj5kyfpJ7jHa6fpyp0Xtih0
w2fcwa21hxiH0KGRhpWFOPI7/KdyYqKXJYlP1lGqnk0EFGQ/k0oJR2Cne1Z6qGfraIMztjAXyyqI
VsXylMUWI0ziEKC9dc+J6o1TYRG0Z6QQC1y9xwmu9VKU5P5XOSCAt+MqW/tVtTHAcLZVML5EWU3U
WSFhQPaj2OSOw3nACOFYB85ZqGrY5SF0VCEaE29F8xy0Y7YnIxWbwD6mTOHVs5uYKAGaXFbanBtf
qlZfWQWPG00C0Tgw9GMHF5osu+xVNNJSFq9ynD46xiyeMVb2NiznQysJBILwna61rnCnMpYdIX2u
pyS66SsG/Tlei2R3WldpvhzNA1sT9P1nnJpILO2ZBvWYW4ZWm57hTPCUTfdWVMIExLwUPkSDOylO
n+EE28q2Py9r9f2pN4p1WLmof5rg2QWnPEgrIs6Iz5AWaHjoLI+9paB81cmNNyuG4VaCrs00uAQm
cDuCLphIKjL0EjONNiNkj3UVtPOlJeR8GY1J262Qwu0wfPVxdJfEGEVZvAL2wWikq+5gXL40mFxv
iKvTq0ZhAG82f1Nj0Sf8rqwENHM9KTXzAGr5H0o9OzetNpoyawt7HYXcwarYyDT0fnhVnNOZ2Mzz
aDIfC19Fxaw1suQdweKmfgvi8JOQJPQ5dk3OIBpWHU2nHiJCYQOnkaN17CTcyX4TYhwPSZX/qM5H
5+uQbfKwOyOn26ULKGrXLfqwWUA1V9LYMxe7GMsQftnAoLAM0zUKEgje/oPtxq+2bzyo0H2wMAvq
vLpZCXe+whpg6Ltm0wLWjrXJfqfV5yqelkRprLJT76HKcgDqtEHWRoeiIgy8Zh5UOdoHhJCkXvgP
8JKuGJy9ZpmzMGfc63DobEitA89SuO99TC9yPAeniaOE574Flsk3kZ9Cm6uluVady7kwHhDxzzsP
Q4R11CO/rEwo2X2H2y/IgGYyyAlpoJgmZ5yQj6xcvx+JoySIvrcPpAueBjO+k5qrkV9KVtZEOlGp
j3PN+Qq38xzYr9OS4NCVvLDwBY7CTn/janzwbc4e8qovEROMsIr5FLS0je1C39gIjIPc+mtRSt4d
BM3rvr3KHfrsuACondNH0dOPu850Eyf43emBNlJn2XiNhDlezbFPnkSFSmD0t1WlrzKpn+Pco8qQ
UODvsVaKV0k4YBkCMpOo5VNdoNfG48PQSXqr/fJujgDLrdx9KGXmAkNgPkT+CxINc4UpBcz6pCh3
cOzVWmkCUc2AehoA0THAevywWpmQ8wX7Rro0jXrZwFUgTgYhFut3U05tYy7hNWFME2wOi3k8mEmF
+RDKe0BxIF7fvyyFdWPgML9+/z8cZI+AiWsMTM91vNDXi+1oN/u41QS1GIcgpCwX7XyY3bzAL6he
D62R7+jckIULGvpYMtAIJXKj8isU5PxyMh9JI4Ofo3isbVASBGnJ36Jj37dGNkUKbwt9GBArRuPi
R5RftyMJTQGqZTeoxkNtGsOJjCLc+syqvosMHOexNQSMBcSilMJypdYEzKOqWL2jZmm4tVsgshzz
Dax19SHTztfCMNvz2JLAYJjlo5rxaR2n+IashQ1Y3IhdvhFuLQdQzZksiiLysFK0nzvL+ppGsFFb
Lzy3UMqxKGC6N5smznyxuZ61UYLXDVvZghKMzW0T0zSLFhI851UCx3oHHo5w3Qd/D5GB2oqOtoCN
Gmj0OrKFb9uynqa0tJnIL0hsQ0q2x54xqDHYYWyFafVUoxp1NeIve0R8maQe0QIxZiIuWi4vBanE
8gNU1brI6PLWzUcf+Tmi+/JCLNYW42isckHmXAYLKIqrHYmd1xjxpuu2Za0qXaLCyJs9ztt5Sqsy
dZQWTqCqzVg9kfDCRQpzG2l1mRSJ3Bh2dO0U4osXzg+WR6KtUc8Q3oYIpWryxcwb6hvDP7Dawkum
Zb9UQjoT5CxEwQsRI8V9OmbbpZucW398zhtX7VDRkAk10brGsWXeNQyTiWU4twNZhIOVY2riePeT
WWHBOwUvoZyqY9rlivbBWtxFdXygrx+uiZGSq78GDNRySvwTnFiWo6XxrAetVfA3PfeHTr0DW4rg
UsotXUC0D93qlDFnJWrK2xmD8TwVVB1BeRnoIVpT3dy7S1lVRHCtC3cbIHnf+LXYTRyzKGOcERey
9FA3GGiZNUe7v6ApWFcnW22enAKQ7b1kt6rgMZ8hHWUcm41lVownPYVSOaUNrqiCepUdETtCgh9a
fVGKfldPeKPome1wklQ5TnRh1mUDP7G/eX9H/t93UHrzj3/n67einBDuhO0PX/7jHL3VRVN8bf99
+bb//mvff9M/HoqMf//yr/zpC333ulz+1x9v89K+fPfFFissVOXdl3q6+0K53L7/DIzUl7/5P/3D
n/5n1AfbVC4xnqyQP+c+XNdfUkgO32t1//mNv7GBNfaL2pTQbBVD54Xx+xsZ2PkZDIMhH+wCzcLz
wGd/5TgQ6w1mhMKXfxbgiAW5mHr9k+bAKgXYFb9yJP4l08ZfskC/XfeaGQm9OgQHfMA0oczfI1Qh
ZnYm1L1mY7cMQjfxFHnOiV4FaGEnk87Qu7wh3/pU5hXzenOuXgdX0cQmiVEGG4IEgdIn11MPRqJA
nGIZQtUxvcR+jRTKzBTZp6ZDD5vjiCLnbW5K01lVdjh+LCujf8Tj3HwOWuHeYxWNbrTOxsfBiZwS
xqxnnuY+TVHXMARjtlH1J4cIYTJV8KjZT6XGZqCvwkXD1Z477MzCFcYBPjFaQUXsomWeeNDJYqmY
3vWZx83VU3vrTMVSdvU9zDEkmscaVyK99p3CvogZzFw1IvN67Ax0eFUmDZOFLKAfrf3G5gjw8Pj3
0eFWgYciIIhTRg0NKgJl1vm1rs1ansx8Yj5XDwRShnZ3gLJSwdaYOGmTuG55ZQgT5cY1MvCxYIyw
FMD+HZcw/NDACd0iJmU4Hs3moxrJdF+reELH55GAsGZgSR8soihB71In3RP34C55qkYKzNcKQWJq
UFxy1Gpj4w2V+kSc63hdJ3CfexsMAXQGdeRM2BBG0h2+wTCHr4pWamebOL5GmtA2drEe05xBHqqg
8LqFqHnXje54BZQgqUqUAJcZA0VLjJyW+/fGaAqhfc+9AJ0okn0VVQrhU8seD/x1IdBioiSbAu8t
yUyxtszZuiHguNqkQT2vCwTOYhvUgbqVEwNu16s9cMEhq67hBpRfa5VPqyAZzZfRDnBhlND5akXc
Ah5UgJyx0XwRqedAEsX7Yj3TGOMzZpe7tqriU7/Mk+HGYXlJdiOojHuHRNTfupGcFkZfeuFkNU65
YTN+RZVnfxLEe92EZSgHlGotzGccITuGnWGLCUwIlDF6cQfUpHuqI5kZN2lYict6snu63XLKj05P
MTX6uClivZn6GydjIOeR+Xji3Kab1K5B+mFAE4O+ODDMNbzhYqGFNPanOYr9WyZh/WXkGtZh8ukl
iSSP64OZ4KxtS7zCshxYxPNa96IWufclS4LgUzdWoVo5sV+g1QpbKBtiiZNrx5spBwuMM1l/9vAM
xozdl/Tr5HraJhhDNwyMupSsV3EyJ4iNVQC2FLty4/WRsY/zurqfEklCI0aoq4K53oXQVoNAR3ZM
nHF7rug92l2pxOIpjz3R2chr59EXvRDr3M5nJE6BzJ6imKTJKq4HcGLfz488ueXRx7nnbuxUfQC7
xXmcqNJirxl2f8khOWQYhOPUjLpWujuMwtRXyOnVcZz85DrDfPY8UhucAnuuH81Gpc9TMhmAgVME
3Dumz6Yao09FSEMMsaBIz7aIhg85YU1w09VsPKWR6LfAvgO8Dzf50rrL8Huchgcn8qZbux4tpEXY
7NxYRZVTopBJuy+mrr5w4wwJvewjok6k/cmeS2jdiVXOE7VV5IBbGjmuApjCfsC9aH5O6IR2avJj
BBTleJKmQ1ecEE2Hkc28HX3MCGZp2E9G1Tawu7IWjBbJUqWtcJXV9E4kNHuQzzHpEFOQHnpB0mo4
tvatAaYAvjc0e2zDfCSkOOzmOBJuaHsW3neT3pZFkkOmrbN17foQuYKFvtkU8wG5drvqhrB8bMwC
/MPo8/6qaJLh1GbK3ammxndbm4jC44IANAcDkVJjwSU18vOJev2tsQOcSGM1n8vEmtgEoQeHoYq2
mZuPp9zBpSuviuEWkRqeaHEzX4xZ5u5b5VWb3rKTW+5yuM4m2Cc5mO9GVBTU/lQ4Wx6m6TrV0Cyo
NbuLtMlAZEonuSF4irBHmqdDih86KWhT9TIGEsc2n5EuTVxyLqvcv5B9a901fh4/TgzftmYwNOvZ
jxtGuFXCHL6Qx7qmwB7dRF/MQ9Pu6hJhMxWBeXbC9M2KaJpa6WVHrFOaTRc0Sw4sJC3fIukZ81f0
/XaW3eLX3+KQ1LaHpuksyOy4zWP2n55kVGCbx4bPB28ofkmNUx+qOwXy2rXeC9x1NHK4C3KoONHB
Gwh9xhJCrQqzIIjVs0mIqx3jJFzdPmIZECGMTjuaID5IM2NM2ilUFI3h4JlgCwI1gkAhyQ8Q+yVe
e+n7trdrCnJtA+kbmDthdWvY0zMrgoFMR8OLKCS+yhwf8UU1pRdx7stNofAkRzaAJO1fLyP/uED8
31n6MaqREnbgn5d+iy3ry0/b9Mvvqr/fvvc3iqv4mTJN0d8Km1733X/11/LPNaG4vg+dpaMtDxLs
P8s/OK42Mt6FNGILGK7eN8Wf/FnjbWzj5s2ogYYFmtNvhfDNL1XdLyX8H3NNF9Ljt7WfwvcFX3DI
tBb/ccx/X/uNANRdGtDHJOUTqQorgdMYnkK0HeHftFffs2nprhbfVypZi6IVc9f3Oem3o1/mYm0b
caWy/Uj7s8aGadVhmRhZGGSjZpbl/Tcfya+3+m1w1nuJ/OPNecKh6EaFx8YkfmAVoGhvvdjCx1rL
3jwk8QzKN68zuBe8J2SMkN4p4vZUp/ZVaoE2hOGdSOuPBfGgjUBN38+ESZHhXet7MYoPOb0cY7zh
UwgEsbZUcdJ4RZzTqfO3WV1dYvSJTCtzn+YkowTIrHxjzL5Pyngg7ys7GHZYNWNcOVoViUn5nauQ
XsderbcMAZNdAsAFxa9wVzNlOHRTk0EWCFMvb81W3Tl581kmyRO99R4eLf63fXIYB0zYRkRwK7vx
P80WdwVxbjs1yZNpy09zXAOYIEpZoQQiUcLFXiIDO2GX6j9nZkWu7QRhRkvEpcrAnMeTr/wAHzIZ
HCPFaIukUaxP7ctCl8MGjzXcrb3SwBezvyeZB6SmGfM9BIp6zV+/r30QQau/qCu1V+RxQctP1hn5
0FjW3DWtesXdALtdw0NK09tHgDKiAROhMS0TD8Rw3w6js+6CnmUoYrWJTCfdjqSAAbdZDQRk7sOb
crnRTg/UW+mvfeOfJmt4ty90j3PooWEGR6mSArbKyMBZCiIYODYeR+imyxzkMsgnhAZxvPZF8ZKY
nI6NcLfZpF6GrqHMQqcEBnRO8YeJijbAcMi+s938XEtcGwFkKfJQgIjkLRfggTPB6JN9b3oqPRac
UKNXEEUNXrgZ8ndpobxrEsKcojA6MYDbDo76lKI9RBD+0eiSky7Y0XuC0vbvLuue9IcVmSb+qm+D
AWeJmeKZyPg8Gl+17z7BuQs2Hpa+1Gv9B7MXLC5LfEJXjLslRh6pXe89hE4AEu0FCrV6j4Dy5MuQ
kHOX0UpivFp8nLtA1SWEE8NdZ3VwV5OYZA/dha+sZ4Td/qYW2WZu4lNh9h1UYuvDKOWtQw4eLdCn
yoAMD3vjI8QoGgtjZw/AZ3Fsn8JiPMgAUJMTsFURecnmPpWY0cfauE3N9goLjpooiuKDmp0b+BeE
chYqQ5RI6IQquqt6UIus6Wi6wwee1pdwMRYx5+DFyLPFtlReNqJ96OFGRMgz8dTzr9OmT9ce3FY8
Sqd4nwZYy5OngYcO9m3A5N5TFPYf3MLyGRiZ/drr9Li1ywB5D5Wh0XeoBi3jsRuieyMyPjjKMK5j
Yd+lwXgKcr9bu2Zwk5t1vwI+okcikx4lPxI6zRSRUdsd1gwYJw2boIuAuXt5ryb7wRmqCzuHqYey
s7CinQPqvIgp96kN8zyd+ES7Bm84aRysRO5VV917GM8GKr03x3kvbLxgFptAxcjUlzYmhP0uw1EY
NgD6OFWrD6iSrhvimyzBeGGygzdzciW0Av3gzOXZkuJj6XsfanRYoz0cmnzZGIjqWs34r0CFPHXF
fMSj59AzAnbTGDmiui8q867XkhI9G88WTE/cVuwPczjeTy1Avm8S5+K4L8RzYYeaH1MT38a82NuV
dwltGV65CbQvLgNrPNg9ctZBEO81efU6zXG7atPiYBhMRwgP3iYedh8JIs3U8NmDER56kf5MemmM
MUyKDjXFMzG2qts8ZDSrrNL+gGXvaGL6bWLs5yBljeoB7zCSxH0vCwmWZwCFZn+W/X4sLPgPRp5u
U2mITRiaAq8M0s1d+B5Wm23FlKdo8Dl05gLuP3IwK2txbA6DVWNCzpDpfT22a2HGCPM50QhajV6L
kjU4kfCsMH1y4Q/wBRK72nb6O+KxyfeqFIngSTM7kGX6/DrJ5L5wg9cpDaMNC/YyyIaT2wXWKkJr
5WsUgrACTxNyqjtd62g/+gGUC8U8OirKewiB9+whb07qXxv0vYiJwZunj6PS6UU2J2eLsa85iSPN
zKz9KwXIIIkGx8Ejax8KlJPVWJFSEVyD722Y2GxxKT5ITXfoNs9Gqxn3Cv96bty13SQ74UaLP0d+
q2T3lRjYg0vu+bos6Nmbao/VEDEX7DYTCXTw8PEp2jl+tkMXTYSQad3T6d3pVt9Lo99R0WTrisSz
vVziljuiufA98XuelNAEqEzc9KC9jpzr+ZMLsnqTdkmAD0XmuxeulbyFuCj0dbUAFsHGtqzgypn9
K4wT/E3V2DedLp/S3MnRDcK7qHJ11SX2Va7ym7mju+sEM9ghD6ej7SUmQ3FvFNTZqkUqWExPJdLJ
Aoelo5yITYgVgyyzUvmGRfIUA5rfRR3ZGr7lbrI4fCjy9DGLGaZbvR5xB2UAuS3iEg71/68S+TvQ
df+luHrJvjQ/Aq3/i+toCsq/rqOLnzZFFuVBgYTspxTp2EPzn/+By0L60nynHsNKYanLeb3fkFUX
10KbClrajiYK51to1fvZhmAIsiqoub+1QQRYlbZEIYbRIRxxIFaTuvs3YFX87ICpLn/qkZgDgxzO
7L9QXJPA8LvyWrjUn57tKZvfKK71Ld9xyKHgzTi2boY0vIutAl/1lBKIGbRFc98Z6/9i7jyW20iS
MPwqE7q3or05zEQsPAEagAQpc+kAQaq99/1Oc9hnmBfbr2kkkuJoVgMdeJQEJaoLVdVZmb/BTqUG
p077SHG5h8Z08dGfk66dNNz4BeJEcavaS6P2vlhN3aNPl97K0K6CUFtx32/HYiZvafDE1EUMd4+1
rQSGL9bm/cBeEDKy2MiJ6nndSUBJYwfOmh5tAqhKJF6thymOAsfcCZyjwhJpkMulNi3j6qKH3UM1
CJ0VP2vxUaVx1nXxRdkY5JNw6QcmxRShuU0v0NAwE6TfMWk7pwmFd3XmKLNKbVEE0EwfpBHYcAiA
CccM+jJ9lFJ6zKGowywUYM970UJJaek1gb2PdCdZFarRjiU32WpVcCPnAQfx0HPOWnev2lCR7Ji0
EXFbD6F97QTdnH4CP3jQaQfg52hwhiV5GuQd7mRRsa4tYJe6rq3RjZ6Dh76wXJ26LfUamjTuhzyU
eX9izEtEvLdkbe73FF4yCg+8HLCi8GRja7bUvUXAhpomH3u5dSancGTblMe36JeXuPTRswzPbVYB
ogDpIA7jfhI6KuIgHo7oO12k3LpHCboWIxw3jJkg5x9UOzyXPCxuzGApFvix9haqPErprlKBo8nF
65Rih1lNdAOx527IZAUsIVDUA1Gps060ADB8LvkUjvGqGLIs6axKws9i1tlgpUhrJT//QFty0Rty
ANrd28leS9HVVseWYCNyp1jnChVnxfbdcW0x7iG7RrN86XW5TgbCw1kU3SZtTt7pqqY1JCDr0opw
qCsBVjilMKngggmJfJZFdPJaT98YeZqMOluh9GcZOKLL7UpX7cvazyDAmTGdVYckMenUjRaaSxtx
H4CK6Hn05TJAximJ6iXc4GQkuQp6/7q+yU1RR/66nuaetQp6fytTXBuTWNz4Jl1A21LOACZO4oAE
ABb+qrX74ybAVxLfRT/XrhLJ3XVeS8tVas9rO9iIlcy4omqJNpU1aDrO8YibNyXY8lgtr3BsIAlA
JMQMayqjlbCPQavmVGtQ5z8C/D4pKNbHMvejKu7X5BhbEhHQhFStfGMQi1iXjT7xy45LTzNSe3GO
Mtex5JdQ1gR12uTlVrPqj0T+CHP9UhEo6HRMiYRib6OLkzZOP/c2jXBZwfxBNYMrl8p8Q0qV9iFW
8ulSpjopKGya/DpA/8+3zvMCbKNCYgJwif4IBnTAWSQImDQa7fTaS6j+lYMI4KllI9WJnkUfteMG
6XqbunAIwKHw6knAz47+16aJg0meu5BFcB7NLGEst8ZF6SJjDuf2LJIuKqndaoaNVdYl8i3TPLiI
UUtKQ2HmglOIPHa7BrnHVTbYwgI5RDHQjyaWGR1pQj1X9H7SOcIKiVdV2wFmGQ1iZSGXY8Fqpth4
IHtpj4tQ2WDfRbqmnkeUOusCbIyoLnDwGCObMKICiZcpaJ5YmHrguDOcIGiqLEo0ntr41svzlWiE
9GTQfcquseoa5aW9CXE1VGP3uOswNbTjcYjNS15dNcjn+WYzFegEqYiStFpOz4pkEsU1Jw9OMRGZ
lS6cCFOeculYQ21BKplbhVrhNtIc6VIMoD3bW/IOBAvsSWel4woIRBjfPetcLYt5UwUnJR0UdDzP
AkfGcSI5K3v2POpdC1cJzlCZW4nAjD0x2Xp697Hzg0VaIj1Apf0qKuy55hu3Jda+kg/kCo7BJ1+0
9vhoRovCAW0HMZS9JEFY5lZedj7iIDSSUm+dxsIiqSkqwFabGZJDeTrdqna7CtryYy2pp1KS5byQ
InynEcgBCrnSMPymJpOtdfj/cdUe96q47nvpyI4t/MnkgGtrrC3MKFgrFiSComirWVvRlUPtAfI/
nY/crXcw0G6whF77JUqcKGNlCVViSNSOoyOFKMwxZgYsCvbCcjayn6FuGfufvGFNW4qQwXbDvacC
H1x9iqvwVqicS93F+7eX57lmL7OivcikdJlU9RZNt0XsKJRsr7r0UxeeeEChlcaZW+KtCNrQbuVJ
mCDgj349vlozFZ9MwYzHmIZNDKwsY2zg0FZTsbbEY2DZevvaxoEryC/pKwHRDicRVhOKkVExjqeC
Ki4qIwQ/pl2VfTatfFwsVRldjA6HG0xJKfXslYh3Pa7rS7tIjgJJPUYgDrpvZJ8ZHRjoKjGPXLOI
ITv2p4geTjNTHhYbL7UiPIV+R1m+MU7ypl61rQO6pfySJ6E/op7HYaGni6ivFoVV40Asx18qyrwj
HUufscvvQZkZx7e61U9aU3THARALmq8psFGyjALtY9tCUEI1eeggEa+zpOpQaEQptZC3rSMkM4MZ
tHphmprZFJj4BUIn5shRamlKf9AlcvaZzPqIk/Ha1+upVeNXXGezJq2NkWo5VwDUuIkjMYHra3TS
CO2U3jBSa8qsLE2UOs12C9jxBOOCzzXMNryDk1keYcRslTPElZZ5hmlJL2kg81Ib/fw+P1bt7kzI
BAzPOcwoerWjIocPLCBw1PvZ1EbwGOzWWeMIKOn6jTMFlrPA5XVJkeukduMd/bmTWkeBxSu3uYgL
QlzuvQqHWLcbt8mXxFWnarZHHWVZWdEsDCgdBV9S3vso4owVcH+2lUxTZKdhySiKMs6KrVO0x0YP
EkiqEPKsbPrNzRmJKSewr4xxbVs0ZblKo/TIuROpQt0UH2I6erOuLtqRFikfEBjEoQkh1Cxf6LAZ
R0h2TpuknnmuPwst+4ZqXN5PkbagsRibSrPk6ngGnGMV1uzRtue+rIrhPsfrFLtDnFh99Sgwg3aY
vpVURmeAh09lIfmMrpUxCiJjY0b1qSYop6WtbBA7DgGWBWcCmoNm7p1XXUfVZVD2zKUOhgIuqIIL
trqMkOdsAwvJwSg+SRvlpNBBJEdKdJLJxqbWklUHc+CU/jwHrpu14xLU1ZQgx1EoTfAMXqPjugkV
Kk1JMlWa7KSQcZk31Oiq8QqVTALhWjIVPlsm/ZBCTtERyCaBLW6kCqejxMLoSe+OaJeRhgZNTWtD
tQAvSeq8LERnUvIuGus5nHpe6PlYabuQK6t04ciUmUhG8TZNzEud5HpqpuZlVNBKk6LyBj3lT0zs
zm6aDw5H9ajMwlu7ic/TLLn0peQcuSxt6lch+spq1C5aF0htLHhrV9A/ha6ejxxwQJOgkoDoJhB7
csy0RKM6kujdjHQ2/K+6Lh5wE3yCu/kOTfO1pTBgbdZQM6kg/LsPPV6nXg/0DJ6zRyUJ9vr5reMl
8dO7oP6yOXM3ojtk0I8ChDsARNXN7e/vBIRCVHoRgF4QuJBEyMLvuHvSOX/4dwMNP1zsBqvV++sj
d9gn8/N3M/Djh/setfR9nGfj391wMcZ3qcy9ffl0AuhqaIzrxdX6b2bhRZQns6Dci6ygbwIlD/zl
cH19NgvWexRIZGAJwJQk9s79vL+hiYBDKBrWIB/xrMjw0zNBU01mAlA+UUxRkpGOeTET+Cga3G8s
mV6ZRR+L7tabWxK0MF4C1n56IjB+FEkPJBQSaDFCoadi8WJJDBIVqgG/UgYkN5CK39xE4IJJq++w
FSG9B3k3gPP0QYmEAg677dlEUH2SdZq6dDKhLiMS9NYm4n5vDAWzg2YCRxGOyKFSJoITZGZZYy8m
AgA3Jwin6d1x+Qa3BqeXxUI+aB7AZEriwJSmOEhTnneGxJO+mAnUVPkuBaMVwKNvdkncL1Uqyw/g
2Z8+JaiTapI6vDTuHpjt8eK8xIdGAk6giJQ9BxOaN3dEAO4F3n3YgkCjbFgGoDOgdhsGRIYX68F6
j7izSQFaEwd8r/IWdwbQk/thHbAcpPeyBRAVZDEFUCZWfjkRJm8Vg23BfRK45E+dlf9HsvE1OUWf
Oby5S0u92+IJUPwfP/CYt30f4CEfO7r5/R1Z57PPbbv09j7y7R0yffjzH8+SrbuU8ck/PqaQd1/z
8N8fnu/7b372XY8P9fiXC+823+V7OMp3X/0wyqE39Pu7bRU7Vb5zq93zlBHZs+Gn/jae3989G+2T
7fCj8GtvfyeD/TL6/RF7aPR5teueN37Ide8366Ghp0XEpIU334dHd+TweZmGv9FJfYwzLJg77NGQ
kh06chZHdI0Aef8y/H2ic2j4//RM+uMoHwZ+f704NPJ4WKPe09APSQkXiUNjH0XXu2vW+WOkYeDf
Up5Do19U+yq6/uvPpHgl/i/YRScQRwj/SnBezocO/nSXPlspD7ckXniHRh4nZZLu2ld+0iHjPjT6
eleUu/6VX3Qg9B4a/JjW8vnrP6jyC7b/KAn/+rPe5Y8D/bYcFa5Ihw5+vPvrv6/GJrc6NPZJkifx
7rcB0+qh3foY8MkD/ILd+gNTw68vz3/3Prr3ZviNM/KH3gwHfss3adtX5ucXbNl/IpMdOPz/A7D8
C77hX0A5fvitr+VGX+tw/OCvJnv/+AFytiHwPrzd5X/8DwAA//8=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dk1">
            <a:lumMod val="50000"/>
            <a:lumOff val="50000"/>
          </a:schemeClr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emf"/><Relationship Id="rId6" Type="http://schemas.openxmlformats.org/officeDocument/2006/relationships/chart" Target="../charts/chart4.xml"/><Relationship Id="rId5" Type="http://schemas.microsoft.com/office/2014/relationships/chartEx" Target="../charts/chartEx1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2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295275</xdr:colOff>
      <xdr:row>47</xdr:row>
      <xdr:rowOff>154781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34D8005-DACB-44EB-9302-C43151BEB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59025" cy="910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154780</xdr:colOff>
      <xdr:row>11</xdr:row>
      <xdr:rowOff>142875</xdr:rowOff>
    </xdr:from>
    <xdr:to>
      <xdr:col>20</xdr:col>
      <xdr:colOff>23812</xdr:colOff>
      <xdr:row>26</xdr:row>
      <xdr:rowOff>123558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FD482DB-D210-4B6D-9673-5054607537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54191</xdr:colOff>
      <xdr:row>30</xdr:row>
      <xdr:rowOff>22422</xdr:rowOff>
    </xdr:from>
    <xdr:to>
      <xdr:col>20</xdr:col>
      <xdr:colOff>240947</xdr:colOff>
      <xdr:row>45</xdr:row>
      <xdr:rowOff>52374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A953F62-0EE3-411B-BF44-F86FCF7D45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326880</xdr:colOff>
      <xdr:row>31</xdr:row>
      <xdr:rowOff>105133</xdr:rowOff>
    </xdr:from>
    <xdr:to>
      <xdr:col>6</xdr:col>
      <xdr:colOff>250031</xdr:colOff>
      <xdr:row>45</xdr:row>
      <xdr:rowOff>59530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2197F94-0B60-45D4-BA22-AB527DEB5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404811</xdr:colOff>
      <xdr:row>30</xdr:row>
      <xdr:rowOff>0</xdr:rowOff>
    </xdr:from>
    <xdr:to>
      <xdr:col>13</xdr:col>
      <xdr:colOff>86347</xdr:colOff>
      <xdr:row>45</xdr:row>
      <xdr:rowOff>155754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370E26FC-B1B6-45EA-9EEF-32832BCCBC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72124" y="5715000"/>
              <a:ext cx="4110661" cy="30132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219405</xdr:colOff>
      <xdr:row>1</xdr:row>
      <xdr:rowOff>51439</xdr:rowOff>
    </xdr:from>
    <xdr:to>
      <xdr:col>20</xdr:col>
      <xdr:colOff>35719</xdr:colOff>
      <xdr:row>9</xdr:row>
      <xdr:rowOff>111439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Provincia">
              <a:extLst>
                <a:ext uri="{FF2B5EF4-FFF2-40B4-BE49-F238E27FC236}">
                  <a16:creationId xmlns:a16="http://schemas.microsoft.com/office/drawing/2014/main" id="{5D765445-4D2C-4091-9338-DC15FBCC30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inci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030405" y="241939"/>
              <a:ext cx="2769064" cy="158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476042</xdr:colOff>
      <xdr:row>1</xdr:row>
      <xdr:rowOff>42214</xdr:rowOff>
    </xdr:from>
    <xdr:to>
      <xdr:col>16</xdr:col>
      <xdr:colOff>130968</xdr:colOff>
      <xdr:row>9</xdr:row>
      <xdr:rowOff>102214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Vendedor">
              <a:extLst>
                <a:ext uri="{FF2B5EF4-FFF2-40B4-BE49-F238E27FC236}">
                  <a16:creationId xmlns:a16="http://schemas.microsoft.com/office/drawing/2014/main" id="{745E3551-1EFF-4ADF-A06D-BA85A0639AA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do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6105" y="232714"/>
              <a:ext cx="3345863" cy="158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7</xdr:col>
      <xdr:colOff>269522</xdr:colOff>
      <xdr:row>1</xdr:row>
      <xdr:rowOff>62035</xdr:rowOff>
    </xdr:from>
    <xdr:to>
      <xdr:col>11</xdr:col>
      <xdr:colOff>380999</xdr:colOff>
      <xdr:row>9</xdr:row>
      <xdr:rowOff>122035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Categoría">
              <a:extLst>
                <a:ext uri="{FF2B5EF4-FFF2-40B4-BE49-F238E27FC236}">
                  <a16:creationId xmlns:a16="http://schemas.microsoft.com/office/drawing/2014/main" id="{5C1C9018-B4CD-4385-90F1-D51AEE6152A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ategoría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36835" y="252535"/>
              <a:ext cx="3064227" cy="158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276224</xdr:colOff>
      <xdr:row>1</xdr:row>
      <xdr:rowOff>50007</xdr:rowOff>
    </xdr:from>
    <xdr:to>
      <xdr:col>7</xdr:col>
      <xdr:colOff>166687</xdr:colOff>
      <xdr:row>9</xdr:row>
      <xdr:rowOff>110007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2" name="Meses">
              <a:extLst>
                <a:ext uri="{FF2B5EF4-FFF2-40B4-BE49-F238E27FC236}">
                  <a16:creationId xmlns:a16="http://schemas.microsoft.com/office/drawing/2014/main" id="{813CFA5F-5D25-4B50-83E3-9ED44F95F72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es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90787" y="240507"/>
              <a:ext cx="2843213" cy="158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>
    <xdr:from>
      <xdr:col>0</xdr:col>
      <xdr:colOff>583405</xdr:colOff>
      <xdr:row>11</xdr:row>
      <xdr:rowOff>166687</xdr:rowOff>
    </xdr:from>
    <xdr:to>
      <xdr:col>13</xdr:col>
      <xdr:colOff>83342</xdr:colOff>
      <xdr:row>26</xdr:row>
      <xdr:rowOff>142875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1DED5816-2A91-4892-8E7A-DBD1868A7F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95139</xdr:colOff>
      <xdr:row>27</xdr:row>
      <xdr:rowOff>42283</xdr:rowOff>
    </xdr:from>
    <xdr:to>
      <xdr:col>8</xdr:col>
      <xdr:colOff>174423</xdr:colOff>
      <xdr:row>43</xdr:row>
      <xdr:rowOff>73997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42EB67B-101F-4468-AB59-2E1CFBDB780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121566</xdr:colOff>
      <xdr:row>45</xdr:row>
      <xdr:rowOff>15854</xdr:rowOff>
    </xdr:from>
    <xdr:to>
      <xdr:col>8</xdr:col>
      <xdr:colOff>105711</xdr:colOff>
      <xdr:row>55</xdr:row>
      <xdr:rowOff>79282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239C7662-D9BC-4C09-8AB1-B4E6E22DBD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140066</xdr:colOff>
      <xdr:row>57</xdr:row>
      <xdr:rowOff>153281</xdr:rowOff>
    </xdr:from>
    <xdr:to>
      <xdr:col>10</xdr:col>
      <xdr:colOff>443986</xdr:colOff>
      <xdr:row>73</xdr:row>
      <xdr:rowOff>5285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E0C009CA-86CC-415C-A77D-657DD659B8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69166" y="11011781"/>
              <a:ext cx="4113920" cy="290000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a" refreshedDate="44614.957677546299" createdVersion="7" refreshedVersion="6" minRefreshableVersion="3" recordCount="369" xr:uid="{72276717-D766-443A-93EE-143B4B272E2B}">
  <cacheSource type="worksheet">
    <worksheetSource ref="B2:O371" sheet="Base"/>
  </cacheSource>
  <cacheFields count="15">
    <cacheField name="Documento" numFmtId="0">
      <sharedItems containsSemiMixedTypes="0" containsString="0" containsNumber="1" containsInteger="1" minValue="1" maxValue="369"/>
    </cacheField>
    <cacheField name="Fecha" numFmtId="165">
      <sharedItems containsSemiMixedTypes="0" containsNonDate="0" containsDate="1" containsString="0" minDate="2020-01-01T00:00:00" maxDate="2021-01-01T00:00:00" count="229">
        <d v="2020-04-09T00:00:00"/>
        <d v="2020-08-25T00:00:00"/>
        <d v="2020-03-18T00:00:00"/>
        <d v="2020-05-23T00:00:00"/>
        <d v="2020-04-23T00:00:00"/>
        <d v="2020-12-19T00:00:00"/>
        <d v="2020-10-29T00:00:00"/>
        <d v="2020-02-02T00:00:00"/>
        <d v="2020-11-23T00:00:00"/>
        <d v="2020-06-17T00:00:00"/>
        <d v="2020-08-02T00:00:00"/>
        <d v="2020-01-13T00:00:00"/>
        <d v="2020-01-31T00:00:00"/>
        <d v="2020-07-25T00:00:00"/>
        <d v="2020-06-27T00:00:00"/>
        <d v="2020-08-22T00:00:00"/>
        <d v="2020-04-16T00:00:00"/>
        <d v="2020-12-07T00:00:00"/>
        <d v="2020-02-14T00:00:00"/>
        <d v="2020-11-03T00:00:00"/>
        <d v="2020-03-28T00:00:00"/>
        <d v="2020-07-27T00:00:00"/>
        <d v="2020-06-11T00:00:00"/>
        <d v="2020-02-24T00:00:00"/>
        <d v="2020-08-12T00:00:00"/>
        <d v="2020-05-14T00:00:00"/>
        <d v="2020-11-11T00:00:00"/>
        <d v="2020-11-09T00:00:00"/>
        <d v="2020-01-15T00:00:00"/>
        <d v="2020-05-16T00:00:00"/>
        <d v="2020-02-01T00:00:00"/>
        <d v="2020-12-02T00:00:00"/>
        <d v="2020-02-09T00:00:00"/>
        <d v="2020-12-27T00:00:00"/>
        <d v="2020-05-31T00:00:00"/>
        <d v="2020-05-01T00:00:00"/>
        <d v="2020-09-16T00:00:00"/>
        <d v="2020-06-01T00:00:00"/>
        <d v="2020-08-27T00:00:00"/>
        <d v="2020-06-16T00:00:00"/>
        <d v="2020-10-25T00:00:00"/>
        <d v="2020-11-30T00:00:00"/>
        <d v="2020-03-30T00:00:00"/>
        <d v="2020-02-19T00:00:00"/>
        <d v="2020-04-01T00:00:00"/>
        <d v="2020-06-10T00:00:00"/>
        <d v="2020-10-03T00:00:00"/>
        <d v="2020-10-19T00:00:00"/>
        <d v="2020-09-14T00:00:00"/>
        <d v="2020-12-13T00:00:00"/>
        <d v="2020-05-13T00:00:00"/>
        <d v="2020-02-21T00:00:00"/>
        <d v="2020-11-19T00:00:00"/>
        <d v="2020-09-01T00:00:00"/>
        <d v="2020-12-06T00:00:00"/>
        <d v="2020-01-25T00:00:00"/>
        <d v="2020-07-22T00:00:00"/>
        <d v="2020-10-13T00:00:00"/>
        <d v="2020-12-09T00:00:00"/>
        <d v="2020-02-29T00:00:00"/>
        <d v="2020-04-24T00:00:00"/>
        <d v="2020-08-09T00:00:00"/>
        <d v="2020-10-11T00:00:00"/>
        <d v="2020-05-15T00:00:00"/>
        <d v="2020-05-11T00:00:00"/>
        <d v="2020-06-28T00:00:00"/>
        <d v="2020-05-25T00:00:00"/>
        <d v="2020-04-18T00:00:00"/>
        <d v="2020-06-13T00:00:00"/>
        <d v="2020-02-27T00:00:00"/>
        <d v="2020-06-09T00:00:00"/>
        <d v="2020-11-14T00:00:00"/>
        <d v="2020-07-17T00:00:00"/>
        <d v="2020-01-01T00:00:00"/>
        <d v="2020-09-25T00:00:00"/>
        <d v="2020-08-28T00:00:00"/>
        <d v="2020-09-30T00:00:00"/>
        <d v="2020-02-05T00:00:00"/>
        <d v="2020-07-05T00:00:00"/>
        <d v="2020-04-03T00:00:00"/>
        <d v="2020-06-12T00:00:00"/>
        <d v="2020-03-01T00:00:00"/>
        <d v="2020-08-26T00:00:00"/>
        <d v="2020-04-02T00:00:00"/>
        <d v="2020-09-26T00:00:00"/>
        <d v="2020-07-12T00:00:00"/>
        <d v="2020-04-13T00:00:00"/>
        <d v="2020-09-22T00:00:00"/>
        <d v="2020-10-02T00:00:00"/>
        <d v="2020-03-12T00:00:00"/>
        <d v="2020-08-31T00:00:00"/>
        <d v="2020-07-13T00:00:00"/>
        <d v="2020-11-25T00:00:00"/>
        <d v="2020-04-26T00:00:00"/>
        <d v="2020-10-18T00:00:00"/>
        <d v="2020-09-29T00:00:00"/>
        <d v="2020-08-30T00:00:00"/>
        <d v="2020-12-26T00:00:00"/>
        <d v="2020-12-18T00:00:00"/>
        <d v="2020-07-07T00:00:00"/>
        <d v="2020-02-15T00:00:00"/>
        <d v="2020-09-27T00:00:00"/>
        <d v="2020-09-20T00:00:00"/>
        <d v="2020-11-22T00:00:00"/>
        <d v="2020-03-26T00:00:00"/>
        <d v="2020-01-07T00:00:00"/>
        <d v="2020-07-30T00:00:00"/>
        <d v="2020-09-18T00:00:00"/>
        <d v="2020-02-26T00:00:00"/>
        <d v="2020-09-06T00:00:00"/>
        <d v="2020-09-19T00:00:00"/>
        <d v="2020-10-15T00:00:00"/>
        <d v="2020-09-11T00:00:00"/>
        <d v="2020-04-22T00:00:00"/>
        <d v="2020-08-14T00:00:00"/>
        <d v="2020-04-08T00:00:00"/>
        <d v="2020-06-04T00:00:00"/>
        <d v="2020-08-15T00:00:00"/>
        <d v="2020-08-04T00:00:00"/>
        <d v="2020-04-27T00:00:00"/>
        <d v="2020-08-11T00:00:00"/>
        <d v="2020-10-16T00:00:00"/>
        <d v="2020-01-16T00:00:00"/>
        <d v="2020-06-19T00:00:00"/>
        <d v="2020-04-06T00:00:00"/>
        <d v="2020-08-03T00:00:00"/>
        <d v="2020-12-04T00:00:00"/>
        <d v="2020-08-13T00:00:00"/>
        <d v="2020-04-25T00:00:00"/>
        <d v="2020-04-30T00:00:00"/>
        <d v="2020-11-06T00:00:00"/>
        <d v="2020-09-09T00:00:00"/>
        <d v="2020-05-12T00:00:00"/>
        <d v="2020-10-28T00:00:00"/>
        <d v="2020-07-06T00:00:00"/>
        <d v="2020-05-21T00:00:00"/>
        <d v="2020-08-06T00:00:00"/>
        <d v="2020-08-21T00:00:00"/>
        <d v="2020-04-21T00:00:00"/>
        <d v="2020-09-24T00:00:00"/>
        <d v="2020-01-29T00:00:00"/>
        <d v="2020-07-14T00:00:00"/>
        <d v="2020-03-03T00:00:00"/>
        <d v="2020-01-14T00:00:00"/>
        <d v="2020-06-26T00:00:00"/>
        <d v="2020-04-12T00:00:00"/>
        <d v="2020-12-23T00:00:00"/>
        <d v="2020-02-03T00:00:00"/>
        <d v="2020-05-08T00:00:00"/>
        <d v="2020-10-14T00:00:00"/>
        <d v="2020-07-26T00:00:00"/>
        <d v="2020-11-27T00:00:00"/>
        <d v="2020-05-10T00:00:00"/>
        <d v="2020-07-31T00:00:00"/>
        <d v="2020-01-23T00:00:00"/>
        <d v="2020-03-15T00:00:00"/>
        <d v="2020-06-15T00:00:00"/>
        <d v="2020-06-22T00:00:00"/>
        <d v="2020-10-05T00:00:00"/>
        <d v="2020-04-11T00:00:00"/>
        <d v="2020-10-27T00:00:00"/>
        <d v="2020-04-05T00:00:00"/>
        <d v="2020-11-04T00:00:00"/>
        <d v="2020-03-09T00:00:00"/>
        <d v="2020-09-02T00:00:00"/>
        <d v="2020-01-21T00:00:00"/>
        <d v="2020-02-17T00:00:00"/>
        <d v="2020-02-25T00:00:00"/>
        <d v="2020-07-24T00:00:00"/>
        <d v="2020-03-05T00:00:00"/>
        <d v="2020-05-26T00:00:00"/>
        <d v="2020-04-19T00:00:00"/>
        <d v="2020-12-03T00:00:00"/>
        <d v="2020-12-12T00:00:00"/>
        <d v="2020-04-04T00:00:00"/>
        <d v="2020-09-05T00:00:00"/>
        <d v="2020-11-07T00:00:00"/>
        <d v="2020-11-17T00:00:00"/>
        <d v="2020-01-19T00:00:00"/>
        <d v="2020-01-28T00:00:00"/>
        <d v="2020-06-02T00:00:00"/>
        <d v="2020-06-06T00:00:00"/>
        <d v="2020-09-21T00:00:00"/>
        <d v="2020-10-09T00:00:00"/>
        <d v="2020-02-16T00:00:00"/>
        <d v="2020-06-18T00:00:00"/>
        <d v="2020-03-16T00:00:00"/>
        <d v="2020-11-08T00:00:00"/>
        <d v="2020-10-26T00:00:00"/>
        <d v="2020-09-03T00:00:00"/>
        <d v="2020-03-17T00:00:00"/>
        <d v="2020-07-11T00:00:00"/>
        <d v="2020-04-10T00:00:00"/>
        <d v="2020-09-23T00:00:00"/>
        <d v="2020-12-08T00:00:00"/>
        <d v="2020-07-16T00:00:00"/>
        <d v="2020-03-25T00:00:00"/>
        <d v="2020-02-22T00:00:00"/>
        <d v="2020-08-01T00:00:00"/>
        <d v="2020-05-03T00:00:00"/>
        <d v="2020-08-19T00:00:00"/>
        <d v="2020-06-08T00:00:00"/>
        <d v="2020-09-13T00:00:00"/>
        <d v="2020-10-20T00:00:00"/>
        <d v="2020-09-04T00:00:00"/>
        <d v="2020-08-20T00:00:00"/>
        <d v="2020-05-28T00:00:00"/>
        <d v="2020-01-10T00:00:00"/>
        <d v="2020-05-02T00:00:00"/>
        <d v="2020-11-26T00:00:00"/>
        <d v="2020-03-07T00:00:00"/>
        <d v="2020-01-27T00:00:00"/>
        <d v="2020-11-20T00:00:00"/>
        <d v="2020-02-06T00:00:00"/>
        <d v="2020-08-16T00:00:00"/>
        <d v="2020-05-24T00:00:00"/>
        <d v="2020-02-13T00:00:00"/>
        <d v="2020-01-02T00:00:00"/>
        <d v="2020-02-18T00:00:00"/>
        <d v="2020-12-31T00:00:00"/>
        <d v="2020-05-07T00:00:00"/>
        <d v="2020-02-23T00:00:00"/>
        <d v="2020-12-20T00:00:00"/>
        <d v="2020-02-11T00:00:00"/>
        <d v="2020-11-13T00:00:00"/>
        <d v="2020-11-01T00:00:00"/>
        <d v="2020-04-17T00:00:00"/>
        <d v="2020-12-14T00:00:00"/>
        <d v="2020-06-05T00:00:00"/>
      </sharedItems>
      <fieldGroup par="14" base="1">
        <rangePr groupBy="days" startDate="2020-01-01T00:00:00" endDate="2021-01-01T00:00:00"/>
        <groupItems count="368">
          <s v="&lt;1/01/2020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t"/>
          <s v="2-Set"/>
          <s v="3-Set"/>
          <s v="4-Set"/>
          <s v="5-Set"/>
          <s v="6-Set"/>
          <s v="7-Set"/>
          <s v="8-Set"/>
          <s v="9-Set"/>
          <s v="10-Set"/>
          <s v="11-Set"/>
          <s v="12-Set"/>
          <s v="13-Set"/>
          <s v="14-Set"/>
          <s v="15-Set"/>
          <s v="16-Set"/>
          <s v="17-Set"/>
          <s v="18-Set"/>
          <s v="19-Set"/>
          <s v="20-Set"/>
          <s v="21-Set"/>
          <s v="22-Set"/>
          <s v="23-Set"/>
          <s v="24-Set"/>
          <s v="25-Set"/>
          <s v="26-Set"/>
          <s v="27-Set"/>
          <s v="28-Set"/>
          <s v="29-Set"/>
          <s v="30-Set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1/01/2021"/>
        </groupItems>
      </fieldGroup>
    </cacheField>
    <cacheField name="Id Cliente" numFmtId="0">
      <sharedItems containsSemiMixedTypes="0" containsString="0" containsNumber="1" containsInteger="1" minValue="142416687" maxValue="9993785470"/>
    </cacheField>
    <cacheField name="Cliente" numFmtId="0">
      <sharedItems/>
    </cacheField>
    <cacheField name="Ciudad" numFmtId="0">
      <sharedItems/>
    </cacheField>
    <cacheField name="Provincia" numFmtId="0">
      <sharedItems count="11">
        <s v="Azuay"/>
        <s v="Canar"/>
        <s v="Chimborazo"/>
        <s v="Guayas"/>
        <s v="El Oro"/>
        <s v="Imbabura"/>
        <s v="Manabi"/>
        <s v="Esmeraldas"/>
        <s v="Guaranda"/>
        <s v="Pichincha"/>
        <s v="Tungurahua"/>
      </sharedItems>
    </cacheField>
    <cacheField name="Vendedor" numFmtId="0">
      <sharedItems count="16">
        <s v="Ana Llerena"/>
        <s v="Catalina Guerra"/>
        <s v="Fernando Ortiz"/>
        <s v="Juan Arboleda"/>
        <s v="Juan Perez"/>
        <s v="Luisa Herrera"/>
        <s v="Maria Ricaurte"/>
        <s v="Maria Sol Galarza"/>
        <s v="José de Jesús Morales" u="1"/>
        <s v="Andrés González Rico" u="1"/>
        <s v="Luis Miguel Valdés Garza" u="1"/>
        <s v="Nancy Gil de la Peña" u="1"/>
        <s v="Laura Gutiérrez Saenz" u="1"/>
        <s v="Robert Zárate Carrillo" u="1"/>
        <s v="Ana del Valle Hinojosa" u="1"/>
        <s v="Mayra Aguilar Sepúlveda" u="1"/>
      </sharedItems>
    </cacheField>
    <cacheField name="Empresa" numFmtId="0">
      <sharedItems containsBlank="1"/>
    </cacheField>
    <cacheField name="Forma de pago" numFmtId="0">
      <sharedItems containsBlank="1"/>
    </cacheField>
    <cacheField name="Producto" numFmtId="0">
      <sharedItems containsBlank="1"/>
    </cacheField>
    <cacheField name="Categoría" numFmtId="0">
      <sharedItems count="15">
        <s v="Bebidas"/>
        <s v="Frutas secas"/>
        <s v="Productos horneados"/>
        <s v="Dulces"/>
        <s v="Sopas"/>
        <s v="Salsas"/>
        <s v="Mermeladas y jaleas"/>
        <s v="Condimentos"/>
        <s v="Carne enlatada"/>
        <s v="Pasta"/>
        <s v="Productos lácteos"/>
        <s v="Tarifa de envío"/>
        <s v="Frutas y vegetales"/>
        <s v="Aceite"/>
        <s v="Granos"/>
      </sharedItems>
    </cacheField>
    <cacheField name="Precio" numFmtId="43">
      <sharedItems containsString="0" containsBlank="1" containsNumber="1" minValue="11" maxValue="1134"/>
    </cacheField>
    <cacheField name="Cantidad" numFmtId="43">
      <sharedItems containsString="0" containsBlank="1" containsNumber="1" containsInteger="1" minValue="1" maxValue="100"/>
    </cacheField>
    <cacheField name="Ventas" numFmtId="43">
      <sharedItems containsString="0" containsBlank="1" containsNumber="1" minValue="34" maxValue="111132" count="326">
        <n v="140"/>
        <n v="34"/>
        <n v="798"/>
        <n v="1152"/>
        <n v="816"/>
        <n v="638"/>
        <n v="1722"/>
        <n v="198"/>
        <n v="2117"/>
        <n v="948"/>
        <n v="1036"/>
        <n v="2112"/>
        <n v="2016"/>
        <n v="3956"/>
        <n v="3936"/>
        <n v="4365"/>
        <n v="1690"/>
        <n v="3520"/>
        <n v="720"/>
        <n v="3360"/>
        <n v="1000"/>
        <n v="3750"/>
        <n v="84"/>
        <n v="774"/>
        <n v="1274"/>
        <n v="819"/>
        <n v="264"/>
        <n v="3772"/>
        <n v="2400"/>
        <n v="102"/>
        <n v="792"/>
        <n v="1071"/>
        <m/>
        <n v="6580"/>
        <n v="2401"/>
        <n v="40320"/>
        <n v="3348.7999999999997"/>
        <n v="20608"/>
        <n v="3647.7"/>
        <n v="12673.5"/>
        <n v="2320.5"/>
        <n v="30184"/>
        <n v="7350"/>
        <n v="14196"/>
        <n v="11872"/>
        <n v="51072"/>
        <n v="3139.5"/>
        <n v="15015"/>
        <n v="5359.1999999999989"/>
        <n v="10388"/>
        <n v="47600"/>
        <n v="12493.599999999999"/>
        <n v="6440"/>
        <n v="28993.300000000003"/>
        <n v="13104.699999999999"/>
        <n v="16743.999999999996"/>
        <n v="14112"/>
        <n v="2856"/>
        <n v="87318"/>
        <n v="3626"/>
        <n v="30693.599999999995"/>
        <n v="6720"/>
        <n v="39760"/>
        <n v="7700"/>
        <n v="1029"/>
        <n v="37520"/>
        <n v="19319.999999999996"/>
        <n v="10948"/>
        <n v="2352"/>
        <n v="18648"/>
        <n v="61824"/>
        <n v="1545.6"/>
        <n v="7985.5999999999985"/>
        <n v="6247.5"/>
        <n v="12834.5"/>
        <n v="9520"/>
        <n v="14815.5"/>
        <n v="3683.68"/>
        <n v="37996"/>
        <n v="9450"/>
        <n v="11396"/>
        <n v="9659.9999999999982"/>
        <n v="3479"/>
        <n v="13860"/>
        <n v="2499"/>
        <n v="5809.3"/>
        <n v="35280"/>
        <n v="23184"/>
        <n v="7318.5"/>
        <n v="1465.1"/>
        <n v="19964"/>
        <n v="18200"/>
        <n v="9240"/>
        <n v="5280.7999999999993"/>
        <n v="2156"/>
        <n v="3223.22"/>
        <n v="7308"/>
        <n v="49588"/>
        <n v="3055.7799999999997"/>
        <n v="9997.4"/>
        <n v="6439.9999999999991"/>
        <n v="22386"/>
        <n v="18026.399999999998"/>
        <n v="16464"/>
        <n v="40880"/>
        <n v="6568.7999999999993"/>
        <n v="10760.400000000001"/>
        <n v="11753.699999999999"/>
        <n v="16486.399999999998"/>
        <n v="4116"/>
        <n v="3391.5"/>
        <n v="26082"/>
        <n v="7056"/>
        <n v="10718.399999999998"/>
        <n v="11480"/>
        <n v="54880"/>
        <n v="45724"/>
        <n v="14000"/>
        <n v="24640"/>
        <n v="4894.3999999999996"/>
        <n v="1372"/>
        <n v="2511.6"/>
        <n v="8316"/>
        <n v="14168"/>
        <n v="2134.86"/>
        <n v="8106"/>
        <n v="25244.799999999996"/>
        <n v="7371"/>
        <n v="42873.599999999991"/>
        <n v="12740"/>
        <n v="21280"/>
        <n v="10303.999999999998"/>
        <n v="6860"/>
        <n v="26901.000000000004"/>
        <n v="10046.399999999998"/>
        <n v="15484"/>
        <n v="7854"/>
        <n v="111132"/>
        <n v="5978"/>
        <n v="14615.999999999998"/>
        <n v="15680"/>
        <n v="10360"/>
        <n v="4410"/>
        <n v="15120"/>
        <n v="18289.599999999999"/>
        <n v="47656"/>
        <n v="10267.6"/>
        <n v="17136"/>
        <n v="16422"/>
        <n v="28644"/>
        <n v="6300"/>
        <n v="53508"/>
        <n v="19320"/>
        <n v="45220"/>
        <n v="3390.66"/>
        <n v="4458.3"/>
        <n v="12107.199999999999"/>
        <n v="16653"/>
        <n v="13154.399999999998"/>
        <n v="50960"/>
        <n v="4636.7999999999993"/>
        <n v="4760"/>
        <n v="24210.9"/>
        <n v="3377.5"/>
        <n v="3091.2"/>
        <n v="4508"/>
        <n v="13566"/>
        <n v="62370"/>
        <n v="1862"/>
        <n v="5600"/>
        <n v="11200"/>
        <n v="1323"/>
        <n v="54320"/>
        <n v="10819.199999999999"/>
        <n v="15456"/>
        <n v="12159"/>
        <n v="4998"/>
        <n v="18032"/>
        <n v="10174.5"/>
        <n v="962.78"/>
        <n v="55384"/>
        <n v="16450"/>
        <n v="29876"/>
        <n v="12364.8"/>
        <n v="1519"/>
        <n v="2176.7199999999998"/>
        <n v="22932"/>
        <n v="9016"/>
        <n v="1841.84"/>
        <n v="20607.999999999996"/>
        <n v="18018"/>
        <n v="15590.399999999998"/>
        <n v="10192"/>
        <n v="43680"/>
        <n v="6955.1999999999989"/>
        <n v="17934.000000000004"/>
        <n v="2566.9"/>
        <n v="17001.599999999999"/>
        <n v="8232"/>
        <n v="12852"/>
        <n v="36288"/>
        <n v="7448"/>
        <n v="10690.399999999998"/>
        <n v="4459"/>
        <n v="2679.04"/>
        <n v="14616"/>
        <n v="62468"/>
        <n v="586.04"/>
        <n v="9186.7999999999993"/>
        <n v="8243.1999999999989"/>
        <n v="13104"/>
        <n v="27770.399999999998"/>
        <n v="13132"/>
        <n v="26880"/>
        <n v="9917.5999999999985"/>
        <n v="13160"/>
        <n v="16140.600000000002"/>
        <n v="9800"/>
        <n v="61236"/>
        <n v="3822"/>
        <n v="9940"/>
        <n v="49280"/>
        <n v="8260"/>
        <n v="52640"/>
        <n v="10888.5"/>
        <n v="1339.52"/>
        <n v="39928"/>
        <n v="21000"/>
        <n v="15708"/>
        <n v="6311.1999999999989"/>
        <n v="980"/>
        <n v="2051.14"/>
        <n v="5544"/>
        <n v="47012"/>
        <n v="3558.1"/>
        <n v="5944.4"/>
        <n v="6182.4"/>
        <n v="17472"/>
        <n v="34103.999999999993"/>
        <n v="19208"/>
        <n v="12879.999999999998"/>
        <n v="12600"/>
        <n v="14646.100000000002"/>
        <n v="9592.1"/>
        <n v="2575.9999999999995"/>
        <n v="15288"/>
        <n v="92988"/>
        <n v="2842"/>
        <n v="45309.599999999991"/>
        <n v="1540"/>
        <n v="1680"/>
        <n v="33600"/>
        <n v="5924.7999999999993"/>
        <n v="21896"/>
        <n v="12023.9"/>
        <n v="14637"/>
        <n v="7675.5"/>
        <n v="29568"/>
        <n v="4379.2"/>
        <n v="2058"/>
        <n v="4186"/>
        <n v="10584"/>
        <n v="10304"/>
        <n v="920.92"/>
        <n v="6214.5999999999995"/>
        <n v="25759.999999999996"/>
        <n v="23751"/>
        <n v="28257.599999999995"/>
        <n v="16660"/>
        <n v="2447.1999999999998"/>
        <n v="20624.100000000002"/>
        <n v="4998.7"/>
        <n v="2677.5"/>
        <n v="58968"/>
        <n v="11692.8"/>
        <n v="5040"/>
        <n v="13440"/>
        <n v="2800"/>
        <n v="539"/>
        <n v="19577.599999999999"/>
        <n v="36708"/>
        <n v="1891.3999999999999"/>
        <n v="2744"/>
        <n v="3430"/>
        <n v="42000"/>
        <n v="20034"/>
        <n v="14364"/>
        <n v="53452"/>
        <n v="9788.7999999999993"/>
        <n v="8389.5"/>
        <n v="12969.599999999999"/>
        <n v="17920"/>
        <n v="1716.26"/>
        <n v="26404"/>
        <n v="32900"/>
        <n v="6160"/>
        <n v="1674.3999999999999"/>
        <n v="2218.58"/>
        <n v="24948"/>
        <n v="57316"/>
        <n v="13239.8"/>
        <n v="22153.599999999999"/>
        <n v="5460"/>
        <n v="33616.799999999996"/>
        <n v="13328"/>
        <n v="29120"/>
        <n v="5151.9999999999991"/>
        <n v="26303.200000000004"/>
        <n v="23956.799999999996"/>
        <n v="18816"/>
        <n v="2142"/>
        <n v="43092"/>
        <n v="48719.999999999993"/>
        <n v="12460"/>
        <n v="13580"/>
        <n v="2597"/>
        <n v="34160"/>
        <n v="11591.999999999998"/>
        <n v="27692"/>
        <n v="2431.7999999999997"/>
        <n v="20020"/>
        <n v="4550"/>
        <n v="29484"/>
        <n v="25228"/>
        <n v="31388"/>
        <n v="1004.64"/>
      </sharedItems>
      <fieldGroup base="13">
        <rangePr autoStart="0" autoEnd="0" startNum="0" endNum="120000" groupInterval="20000"/>
        <groupItems count="8">
          <s v="&lt;0 o (en blanco)"/>
          <s v="0-20000"/>
          <s v="20000-40000"/>
          <s v="40000-60000"/>
          <s v="60000-80000"/>
          <s v="80000-100000"/>
          <s v="100000-120000"/>
          <s v="&gt;120000"/>
        </groupItems>
      </fieldGroup>
    </cacheField>
    <cacheField name="Meses" numFmtId="0" databaseField="0">
      <fieldGroup base="1">
        <rangePr groupBy="months" startDate="2020-01-01T00:00:00" endDate="2021-01-01T00:00:00"/>
        <groupItems count="14">
          <s v="&lt;1/01/2020"/>
          <s v="Ene"/>
          <s v="Feb"/>
          <s v="Mar"/>
          <s v="Abr"/>
          <s v="May"/>
          <s v="Jun"/>
          <s v="Jul"/>
          <s v="Ago"/>
          <s v="Set"/>
          <s v="Oct"/>
          <s v="Nov"/>
          <s v="Dic"/>
          <s v="&gt;1/01/2021"/>
        </groupItems>
      </fieldGroup>
    </cacheField>
  </cacheFields>
  <extLst>
    <ext xmlns:x14="http://schemas.microsoft.com/office/spreadsheetml/2009/9/main" uri="{725AE2AE-9491-48be-B2B4-4EB974FC3084}">
      <x14:pivotCacheDefinition pivotCacheId="152120577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9">
  <r>
    <n v="1"/>
    <x v="0"/>
    <n v="9259377217"/>
    <s v="Empresa AA"/>
    <s v="Cuenca"/>
    <x v="0"/>
    <x v="0"/>
    <s v="Empresa de embarque B"/>
    <s v="Cheque"/>
    <s v="Cerveza"/>
    <x v="0"/>
    <n v="14"/>
    <n v="10"/>
    <x v="0"/>
  </r>
  <r>
    <n v="2"/>
    <x v="1"/>
    <n v="6185253419"/>
    <s v="Empresa AA"/>
    <s v="Cuenca"/>
    <x v="0"/>
    <x v="1"/>
    <s v="Empresa de embarque B"/>
    <s v="Cheque"/>
    <s v="Ciruelas secas"/>
    <x v="1"/>
    <n v="34"/>
    <n v="1"/>
    <x v="1"/>
  </r>
  <r>
    <n v="3"/>
    <x v="2"/>
    <n v="2308885942"/>
    <s v="Empresa D"/>
    <s v="Azogues"/>
    <x v="1"/>
    <x v="2"/>
    <s v="Empresa de embarque A"/>
    <s v="Tarjeta de crédito"/>
    <s v="Peras secas"/>
    <x v="1"/>
    <n v="14"/>
    <n v="57"/>
    <x v="2"/>
  </r>
  <r>
    <n v="4"/>
    <x v="3"/>
    <n v="6199717898"/>
    <s v="Empresa D"/>
    <s v="Azogues"/>
    <x v="1"/>
    <x v="3"/>
    <s v="Empresa de embarque A"/>
    <s v="Tarjeta de crédito"/>
    <s v="Manzanas secas"/>
    <x v="1"/>
    <n v="16"/>
    <n v="72"/>
    <x v="3"/>
  </r>
  <r>
    <n v="5"/>
    <x v="4"/>
    <n v="5540683029"/>
    <s v="Empresa D"/>
    <s v="Azogues"/>
    <x v="1"/>
    <x v="4"/>
    <s v="Empresa de embarque A"/>
    <s v="Tarjeta de crédito"/>
    <s v="Ciruelas secas"/>
    <x v="1"/>
    <n v="12"/>
    <n v="68"/>
    <x v="4"/>
  </r>
  <r>
    <n v="6"/>
    <x v="5"/>
    <n v="6343955045"/>
    <s v="Empresa L"/>
    <s v="Cuenca"/>
    <x v="0"/>
    <x v="5"/>
    <s v="Empresa de embarque B"/>
    <s v="Tarjeta de crédito"/>
    <s v="Té chai"/>
    <x v="0"/>
    <n v="22"/>
    <n v="29"/>
    <x v="5"/>
  </r>
  <r>
    <n v="7"/>
    <x v="6"/>
    <n v="1572125717"/>
    <s v="Empresa L"/>
    <s v="Cuenca"/>
    <x v="0"/>
    <x v="6"/>
    <s v="Empresa de embarque B"/>
    <s v="Tarjeta de crédito"/>
    <s v="Café"/>
    <x v="0"/>
    <n v="42"/>
    <n v="41"/>
    <x v="6"/>
  </r>
  <r>
    <n v="8"/>
    <x v="7"/>
    <n v="3776895536"/>
    <s v="Empresa H"/>
    <s v="Riobamba"/>
    <x v="2"/>
    <x v="7"/>
    <s v="Empresa de embarque C"/>
    <s v="Tarjeta de crédito"/>
    <s v="Galletas de chocolate"/>
    <x v="2"/>
    <n v="11"/>
    <n v="18"/>
    <x v="7"/>
  </r>
  <r>
    <n v="9"/>
    <x v="8"/>
    <n v="390733860"/>
    <s v="Empresa D"/>
    <s v="Azogues"/>
    <x v="1"/>
    <x v="0"/>
    <s v="Empresa de embarque C"/>
    <s v="Cheque"/>
    <s v="Galletas de chocolate"/>
    <x v="2"/>
    <n v="29"/>
    <n v="73"/>
    <x v="8"/>
  </r>
  <r>
    <n v="10"/>
    <x v="7"/>
    <n v="2456709195"/>
    <s v="Empresa CC"/>
    <s v="Guayaquil"/>
    <x v="3"/>
    <x v="1"/>
    <s v="Empresa de embarque B"/>
    <s v="Cheque"/>
    <s v="Chocolate"/>
    <x v="3"/>
    <n v="12"/>
    <n v="79"/>
    <x v="9"/>
  </r>
  <r>
    <n v="11"/>
    <x v="9"/>
    <n v="5766090086"/>
    <s v="Empresa C"/>
    <s v="Machala"/>
    <x v="4"/>
    <x v="2"/>
    <s v="Empresa de embarque B"/>
    <s v="Efectivo"/>
    <s v="Almejas"/>
    <x v="4"/>
    <n v="28"/>
    <n v="37"/>
    <x v="10"/>
  </r>
  <r>
    <n v="12"/>
    <x v="10"/>
    <n v="4872781256"/>
    <s v="Empresa F"/>
    <s v="Ibarra"/>
    <x v="5"/>
    <x v="3"/>
    <s v="Empresa de embarque B"/>
    <s v="Tarjeta de crédito"/>
    <s v="Salsa curry"/>
    <x v="5"/>
    <n v="33"/>
    <n v="64"/>
    <x v="11"/>
  </r>
  <r>
    <n v="13"/>
    <x v="11"/>
    <n v="4213140599"/>
    <s v="Empresa BB"/>
    <s v="Manta"/>
    <x v="6"/>
    <x v="4"/>
    <s v="Empresa de embarque C"/>
    <s v="Cheque"/>
    <s v="Café"/>
    <x v="0"/>
    <n v="21"/>
    <n v="96"/>
    <x v="12"/>
  </r>
  <r>
    <n v="14"/>
    <x v="12"/>
    <n v="9433063552"/>
    <s v="Empresa H"/>
    <s v="Riobamba"/>
    <x v="2"/>
    <x v="5"/>
    <s v="Empresa de embarque C"/>
    <s v="Cheque"/>
    <s v="Chocolate"/>
    <x v="3"/>
    <n v="46"/>
    <n v="86"/>
    <x v="13"/>
  </r>
  <r>
    <n v="15"/>
    <x v="13"/>
    <n v="8539365209"/>
    <s v="Empresa J"/>
    <s v="Esmeraldas"/>
    <x v="7"/>
    <x v="6"/>
    <s v="Empresa de embarque B"/>
    <s v="Tarjeta de crédito"/>
    <s v="Té verde"/>
    <x v="0"/>
    <n v="41"/>
    <n v="96"/>
    <x v="14"/>
  </r>
  <r>
    <n v="16"/>
    <x v="14"/>
    <n v="6983099686"/>
    <s v="Empresa G"/>
    <s v="Guaranda"/>
    <x v="8"/>
    <x v="7"/>
    <m/>
    <m/>
    <s v="Café"/>
    <x v="0"/>
    <n v="45"/>
    <n v="97"/>
    <x v="15"/>
  </r>
  <r>
    <n v="17"/>
    <x v="15"/>
    <n v="3008945605"/>
    <s v="Empresa J"/>
    <s v="Esmeraldas"/>
    <x v="7"/>
    <x v="0"/>
    <s v="Empresa de embarque A"/>
    <m/>
    <s v="Jalea de fresa"/>
    <x v="6"/>
    <n v="26"/>
    <n v="65"/>
    <x v="16"/>
  </r>
  <r>
    <n v="18"/>
    <x v="16"/>
    <n v="5388305959"/>
    <s v="Empresa J"/>
    <s v="Esmeraldas"/>
    <x v="7"/>
    <x v="1"/>
    <s v="Empresa de embarque A"/>
    <m/>
    <s v="Condimento cajún"/>
    <x v="7"/>
    <n v="40"/>
    <n v="88"/>
    <x v="17"/>
  </r>
  <r>
    <n v="19"/>
    <x v="17"/>
    <n v="438272084"/>
    <s v="Empresa J"/>
    <s v="Esmeraldas"/>
    <x v="7"/>
    <x v="2"/>
    <s v="Empresa de embarque A"/>
    <m/>
    <s v="Galletas de chocolate"/>
    <x v="2"/>
    <n v="12"/>
    <n v="60"/>
    <x v="18"/>
  </r>
  <r>
    <n v="20"/>
    <x v="18"/>
    <n v="2536792311"/>
    <s v="Empresa K"/>
    <s v="Quito"/>
    <x v="9"/>
    <x v="3"/>
    <s v="Empresa de embarque C"/>
    <m/>
    <s v="Ciruelas secas"/>
    <x v="1"/>
    <n v="35"/>
    <n v="96"/>
    <x v="19"/>
  </r>
  <r>
    <n v="21"/>
    <x v="19"/>
    <n v="7813757711"/>
    <s v="Empresa K"/>
    <s v="Quito"/>
    <x v="9"/>
    <x v="4"/>
    <s v="Empresa de embarque C"/>
    <m/>
    <s v="Té verde"/>
    <x v="0"/>
    <n v="20"/>
    <n v="50"/>
    <x v="20"/>
  </r>
  <r>
    <n v="22"/>
    <x v="20"/>
    <n v="4786931679"/>
    <s v="Empresa A"/>
    <s v="Ambato"/>
    <x v="10"/>
    <x v="5"/>
    <m/>
    <m/>
    <s v="Té chai"/>
    <x v="0"/>
    <n v="50"/>
    <n v="75"/>
    <x v="21"/>
  </r>
  <r>
    <n v="23"/>
    <x v="21"/>
    <n v="3021659728"/>
    <s v="Empresa A"/>
    <s v="Ambato"/>
    <x v="10"/>
    <x v="6"/>
    <m/>
    <m/>
    <s v="Café"/>
    <x v="0"/>
    <n v="21"/>
    <n v="4"/>
    <x v="22"/>
  </r>
  <r>
    <n v="24"/>
    <x v="22"/>
    <n v="2591950684"/>
    <s v="Empresa A"/>
    <s v="Ambato"/>
    <x v="10"/>
    <x v="7"/>
    <m/>
    <m/>
    <s v="Té verde"/>
    <x v="0"/>
    <n v="43"/>
    <n v="18"/>
    <x v="23"/>
  </r>
  <r>
    <n v="25"/>
    <x v="23"/>
    <n v="9326361454"/>
    <s v="Empresa BB"/>
    <s v="Manta"/>
    <x v="6"/>
    <x v="0"/>
    <s v="Empresa de embarque C"/>
    <s v="Tarjeta de crédito"/>
    <s v="Almejas"/>
    <x v="4"/>
    <n v="26"/>
    <n v="49"/>
    <x v="24"/>
  </r>
  <r>
    <n v="26"/>
    <x v="24"/>
    <n v="3769138349"/>
    <s v="Empresa BB"/>
    <s v="Manta"/>
    <x v="6"/>
    <x v="1"/>
    <s v="Empresa de embarque C"/>
    <s v="Tarjeta de crédito"/>
    <s v="Carne de cangrejo"/>
    <x v="8"/>
    <n v="39"/>
    <n v="21"/>
    <x v="25"/>
  </r>
  <r>
    <n v="27"/>
    <x v="2"/>
    <n v="5871657714"/>
    <s v="Empresa I"/>
    <s v="Guayaquil"/>
    <x v="3"/>
    <x v="2"/>
    <s v="Empresa de embarque A"/>
    <s v="Cheque"/>
    <s v="Ravioli"/>
    <x v="9"/>
    <n v="33"/>
    <n v="8"/>
    <x v="26"/>
  </r>
  <r>
    <n v="28"/>
    <x v="25"/>
    <n v="1534553307"/>
    <s v="Empresa I"/>
    <s v="Guayaquil"/>
    <x v="3"/>
    <x v="3"/>
    <s v="Empresa de embarque A"/>
    <s v="Cheque"/>
    <s v="Mozzarella"/>
    <x v="10"/>
    <n v="46"/>
    <n v="82"/>
    <x v="27"/>
  </r>
  <r>
    <n v="29"/>
    <x v="26"/>
    <n v="8474620707"/>
    <s v="Empresa F"/>
    <s v="Ibarra"/>
    <x v="5"/>
    <x v="4"/>
    <s v="Empresa de embarque B"/>
    <s v="Tarjeta de crédito"/>
    <s v="Cerveza"/>
    <x v="0"/>
    <n v="32"/>
    <n v="75"/>
    <x v="28"/>
  </r>
  <r>
    <n v="30"/>
    <x v="27"/>
    <n v="3530767380"/>
    <s v="Empresa H"/>
    <s v="Riobamba"/>
    <x v="2"/>
    <x v="5"/>
    <s v="Empresa de embarque B"/>
    <s v="Cheque"/>
    <s v="Salsa curry"/>
    <x v="5"/>
    <n v="34"/>
    <n v="3"/>
    <x v="29"/>
  </r>
  <r>
    <n v="31"/>
    <x v="28"/>
    <n v="6673950624"/>
    <s v="Empresa C"/>
    <s v="Machala"/>
    <x v="4"/>
    <x v="6"/>
    <s v="Empresa de embarque B"/>
    <s v="Efectivo"/>
    <s v="Jarabe"/>
    <x v="7"/>
    <n v="24"/>
    <n v="33"/>
    <x v="30"/>
  </r>
  <r>
    <n v="32"/>
    <x v="29"/>
    <n v="7137547321"/>
    <s v="Empresa C"/>
    <s v="Machala"/>
    <x v="4"/>
    <x v="7"/>
    <s v="Empresa de embarque B"/>
    <s v="Efectivo"/>
    <s v="Salsa curry"/>
    <x v="5"/>
    <n v="21"/>
    <n v="51"/>
    <x v="31"/>
  </r>
  <r>
    <n v="33"/>
    <x v="30"/>
    <n v="9655985375"/>
    <s v="Empresa F"/>
    <s v="Ibarra"/>
    <x v="5"/>
    <x v="0"/>
    <s v="Empresa de embarque B"/>
    <s v="Tarjeta de crédito"/>
    <m/>
    <x v="11"/>
    <m/>
    <m/>
    <x v="32"/>
  </r>
  <r>
    <n v="34"/>
    <x v="31"/>
    <n v="299812367"/>
    <s v="Empresa BB"/>
    <s v="Manta"/>
    <x v="6"/>
    <x v="1"/>
    <s v="Empresa de embarque C"/>
    <s v="Cheque"/>
    <m/>
    <x v="11"/>
    <m/>
    <m/>
    <x v="32"/>
  </r>
  <r>
    <n v="35"/>
    <x v="32"/>
    <n v="7779151222"/>
    <s v="Empresa H"/>
    <s v="Riobamba"/>
    <x v="2"/>
    <x v="2"/>
    <s v="Empresa de embarque C"/>
    <s v="Cheque"/>
    <m/>
    <x v="11"/>
    <m/>
    <m/>
    <x v="32"/>
  </r>
  <r>
    <n v="36"/>
    <x v="33"/>
    <n v="9282360094"/>
    <s v="Empresa J"/>
    <s v="Esmeraldas"/>
    <x v="7"/>
    <x v="3"/>
    <s v="Empresa de embarque B"/>
    <s v="Tarjeta de crédito"/>
    <s v="Almendras"/>
    <x v="1"/>
    <n v="140"/>
    <n v="47"/>
    <x v="33"/>
  </r>
  <r>
    <n v="37"/>
    <x v="34"/>
    <n v="6935804403"/>
    <s v="Empresa J"/>
    <s v="Esmeraldas"/>
    <x v="7"/>
    <x v="4"/>
    <s v="Empresa de embarque A"/>
    <m/>
    <s v="Ciruelas secas"/>
    <x v="1"/>
    <n v="49"/>
    <n v="49"/>
    <x v="34"/>
  </r>
  <r>
    <n v="38"/>
    <x v="35"/>
    <n v="3650322132"/>
    <s v="Empresa K"/>
    <s v="Quito"/>
    <x v="9"/>
    <x v="5"/>
    <s v="Empresa de embarque C"/>
    <m/>
    <s v="Salsa curry"/>
    <x v="5"/>
    <n v="560"/>
    <n v="72"/>
    <x v="35"/>
  </r>
  <r>
    <n v="39"/>
    <x v="25"/>
    <n v="1985754250"/>
    <s v="Empresa A"/>
    <s v="Ambato"/>
    <x v="10"/>
    <x v="6"/>
    <s v="Empresa de embarque C"/>
    <m/>
    <s v="Carne de cangrejo"/>
    <x v="8"/>
    <n v="257.59999999999997"/>
    <n v="13"/>
    <x v="36"/>
  </r>
  <r>
    <n v="40"/>
    <x v="36"/>
    <n v="7293507918"/>
    <s v="Empresa BB"/>
    <s v="Manta"/>
    <x v="6"/>
    <x v="7"/>
    <s v="Empresa de embarque C"/>
    <s v="Tarjeta de crédito"/>
    <s v="Café"/>
    <x v="0"/>
    <n v="644"/>
    <n v="32"/>
    <x v="37"/>
  </r>
  <r>
    <n v="41"/>
    <x v="37"/>
    <n v="3459323228"/>
    <s v="Empresa I"/>
    <s v="Guayaquil"/>
    <x v="3"/>
    <x v="0"/>
    <s v="Empresa de embarque A"/>
    <s v="Cheque"/>
    <s v="Almejas"/>
    <x v="4"/>
    <n v="135.1"/>
    <n v="27"/>
    <x v="38"/>
  </r>
  <r>
    <n v="42"/>
    <x v="9"/>
    <n v="1144627655"/>
    <s v="Empresa F"/>
    <s v="Ibarra"/>
    <x v="5"/>
    <x v="1"/>
    <s v="Empresa de embarque B"/>
    <s v="Tarjeta de crédito"/>
    <s v="Chocolate"/>
    <x v="3"/>
    <n v="178.5"/>
    <n v="71"/>
    <x v="39"/>
  </r>
  <r>
    <n v="43"/>
    <x v="38"/>
    <n v="3986713828"/>
    <s v="Empresa H"/>
    <s v="Riobamba"/>
    <x v="2"/>
    <x v="2"/>
    <s v="Empresa de embarque B"/>
    <s v="Cheque"/>
    <s v="Chocolate"/>
    <x v="3"/>
    <n v="178.5"/>
    <n v="13"/>
    <x v="40"/>
  </r>
  <r>
    <n v="44"/>
    <x v="39"/>
    <n v="9350633665"/>
    <s v="Empresa Y"/>
    <s v="Esmeraldas"/>
    <x v="7"/>
    <x v="3"/>
    <s v="Empresa de embarque A"/>
    <s v="Efectivo"/>
    <s v="Condimento cajún"/>
    <x v="7"/>
    <n v="308"/>
    <n v="98"/>
    <x v="41"/>
  </r>
  <r>
    <n v="45"/>
    <x v="40"/>
    <n v="4918639925"/>
    <s v="Empresa Z"/>
    <s v="Quito"/>
    <x v="9"/>
    <x v="4"/>
    <s v="Empresa de embarque C"/>
    <s v="Tarjeta de crédito"/>
    <s v="Jalea de fresa"/>
    <x v="6"/>
    <n v="350"/>
    <n v="21"/>
    <x v="42"/>
  </r>
  <r>
    <n v="46"/>
    <x v="41"/>
    <n v="9630006862"/>
    <s v="Empresa CC"/>
    <s v="Guayaquil"/>
    <x v="3"/>
    <x v="5"/>
    <s v="Empresa de embarque B"/>
    <s v="Cheque"/>
    <s v="Cóctel de frutas"/>
    <x v="12"/>
    <n v="546"/>
    <n v="26"/>
    <x v="43"/>
  </r>
  <r>
    <n v="47"/>
    <x v="42"/>
    <n v="9029002933"/>
    <s v="Empresa F"/>
    <s v="Ibarra"/>
    <x v="5"/>
    <x v="6"/>
    <s v="Empresa de embarque C"/>
    <s v="Cheque"/>
    <s v="Peras secas"/>
    <x v="1"/>
    <n v="420"/>
    <n v="96"/>
    <x v="35"/>
  </r>
  <r>
    <n v="48"/>
    <x v="43"/>
    <n v="5702300844"/>
    <s v="Empresa F"/>
    <s v="Ibarra"/>
    <x v="5"/>
    <x v="7"/>
    <s v="Empresa de embarque C"/>
    <s v="Cheque"/>
    <s v="Manzanas secas"/>
    <x v="1"/>
    <n v="742"/>
    <n v="16"/>
    <x v="44"/>
  </r>
  <r>
    <n v="49"/>
    <x v="44"/>
    <n v="6885713027"/>
    <s v="Empresa D"/>
    <s v="Azogues"/>
    <x v="1"/>
    <x v="0"/>
    <m/>
    <m/>
    <s v="Pasta penne"/>
    <x v="9"/>
    <n v="532"/>
    <n v="96"/>
    <x v="45"/>
  </r>
  <r>
    <n v="50"/>
    <x v="12"/>
    <n v="5156178317"/>
    <s v="Empresa C"/>
    <s v="Machala"/>
    <x v="4"/>
    <x v="1"/>
    <m/>
    <m/>
    <s v="Té verde"/>
    <x v="0"/>
    <n v="41.86"/>
    <n v="75"/>
    <x v="46"/>
  </r>
  <r>
    <n v="51"/>
    <x v="45"/>
    <n v="9993785470"/>
    <s v="Empresa I"/>
    <s v="Guayaquil"/>
    <x v="3"/>
    <x v="2"/>
    <s v="Empresa de embarque A"/>
    <s v="Cheque"/>
    <s v="Ravioli"/>
    <x v="9"/>
    <n v="273"/>
    <n v="55"/>
    <x v="47"/>
  </r>
  <r>
    <n v="52"/>
    <x v="46"/>
    <n v="2344903076"/>
    <s v="Empresa I"/>
    <s v="Guayaquil"/>
    <x v="3"/>
    <x v="3"/>
    <s v="Empresa de embarque A"/>
    <s v="Cheque"/>
    <s v="Mozzarella"/>
    <x v="10"/>
    <n v="487.19999999999993"/>
    <n v="11"/>
    <x v="48"/>
  </r>
  <r>
    <n v="53"/>
    <x v="47"/>
    <n v="5773601950"/>
    <s v="Empresa F"/>
    <s v="Ibarra"/>
    <x v="5"/>
    <x v="4"/>
    <s v="Empresa de embarque B"/>
    <s v="Tarjeta de crédito"/>
    <s v="Cerveza"/>
    <x v="0"/>
    <n v="196"/>
    <n v="53"/>
    <x v="49"/>
  </r>
  <r>
    <n v="54"/>
    <x v="48"/>
    <n v="4818078168"/>
    <s v="Empresa H"/>
    <s v="Riobamba"/>
    <x v="2"/>
    <x v="5"/>
    <s v="Empresa de embarque B"/>
    <s v="Cheque"/>
    <s v="Salsa curry"/>
    <x v="5"/>
    <n v="560"/>
    <n v="85"/>
    <x v="50"/>
  </r>
  <r>
    <n v="55"/>
    <x v="49"/>
    <n v="9107195581"/>
    <s v="Empresa H"/>
    <s v="Riobamba"/>
    <x v="2"/>
    <x v="6"/>
    <s v="Empresa de embarque B"/>
    <s v="Cheque"/>
    <s v="Galletas de chocolate"/>
    <x v="2"/>
    <n v="128.79999999999998"/>
    <n v="97"/>
    <x v="51"/>
  </r>
  <r>
    <n v="56"/>
    <x v="50"/>
    <n v="5806733138"/>
    <s v="Empresa Y"/>
    <s v="Esmeraldas"/>
    <x v="7"/>
    <x v="7"/>
    <s v="Empresa de embarque A"/>
    <s v="Efectivo"/>
    <s v="Bolillos"/>
    <x v="2"/>
    <n v="140"/>
    <n v="46"/>
    <x v="52"/>
  </r>
  <r>
    <n v="57"/>
    <x v="51"/>
    <n v="3059258597"/>
    <s v="Empresa Z"/>
    <s v="Quito"/>
    <x v="9"/>
    <x v="0"/>
    <s v="Empresa de embarque C"/>
    <s v="Tarjeta de crédito"/>
    <s v="Aceite de oliva"/>
    <x v="13"/>
    <n v="298.90000000000003"/>
    <n v="97"/>
    <x v="53"/>
  </r>
  <r>
    <n v="58"/>
    <x v="52"/>
    <n v="586395005"/>
    <s v="Empresa Z"/>
    <s v="Quito"/>
    <x v="9"/>
    <x v="1"/>
    <s v="Empresa de embarque C"/>
    <s v="Tarjeta de crédito"/>
    <s v="Almejas"/>
    <x v="4"/>
    <n v="135.1"/>
    <n v="97"/>
    <x v="54"/>
  </r>
  <r>
    <n v="59"/>
    <x v="53"/>
    <n v="9281389647"/>
    <s v="Empresa Z"/>
    <s v="Quito"/>
    <x v="9"/>
    <x v="2"/>
    <s v="Empresa de embarque C"/>
    <s v="Tarjeta de crédito"/>
    <s v="Carne de cangrejo"/>
    <x v="8"/>
    <n v="257.59999999999997"/>
    <n v="65"/>
    <x v="55"/>
  </r>
  <r>
    <n v="60"/>
    <x v="54"/>
    <n v="2230409971"/>
    <s v="Empresa CC"/>
    <s v="Guayaquil"/>
    <x v="3"/>
    <x v="3"/>
    <s v="Empresa de embarque B"/>
    <s v="Cheque"/>
    <s v="Cerveza"/>
    <x v="0"/>
    <n v="196"/>
    <n v="72"/>
    <x v="56"/>
  </r>
  <r>
    <n v="61"/>
    <x v="34"/>
    <n v="498762200"/>
    <s v="Empresa F"/>
    <s v="Ibarra"/>
    <x v="5"/>
    <x v="4"/>
    <s v="Empresa de embarque C"/>
    <s v="Cheque"/>
    <s v="Chocolate"/>
    <x v="3"/>
    <n v="178.5"/>
    <n v="16"/>
    <x v="57"/>
  </r>
  <r>
    <n v="62"/>
    <x v="55"/>
    <n v="5059332572"/>
    <s v="Empresa D"/>
    <s v="Azogues"/>
    <x v="1"/>
    <x v="5"/>
    <s v="Empresa de embarque A"/>
    <s v="Tarjeta de crédito"/>
    <s v="Mermelada de zarzamora"/>
    <x v="6"/>
    <n v="1134"/>
    <n v="77"/>
    <x v="58"/>
  </r>
  <r>
    <n v="63"/>
    <x v="56"/>
    <n v="807667000"/>
    <s v="Empresa D"/>
    <s v="Azogues"/>
    <x v="1"/>
    <x v="6"/>
    <s v="Empresa de embarque A"/>
    <s v="Tarjeta de crédito"/>
    <s v="Arroz de grano largo"/>
    <x v="14"/>
    <n v="98"/>
    <n v="37"/>
    <x v="59"/>
  </r>
  <r>
    <n v="64"/>
    <x v="57"/>
    <n v="4320869422"/>
    <s v="Empresa H"/>
    <s v="Riobamba"/>
    <x v="2"/>
    <x v="7"/>
    <s v="Empresa de embarque C"/>
    <s v="Tarjeta de crédito"/>
    <s v="Mozzarella"/>
    <x v="10"/>
    <n v="487.19999999999993"/>
    <n v="63"/>
    <x v="60"/>
  </r>
  <r>
    <n v="65"/>
    <x v="58"/>
    <n v="7227542762"/>
    <s v="Empresa C"/>
    <s v="Machala"/>
    <x v="4"/>
    <x v="0"/>
    <s v="Empresa de embarque B"/>
    <s v="Efectivo"/>
    <s v="Jarabe"/>
    <x v="7"/>
    <n v="140"/>
    <n v="48"/>
    <x v="61"/>
  </r>
  <r>
    <n v="66"/>
    <x v="59"/>
    <n v="4844854212"/>
    <s v="Empresa C"/>
    <s v="Machala"/>
    <x v="4"/>
    <x v="1"/>
    <s v="Empresa de embarque B"/>
    <s v="Efectivo"/>
    <s v="Salsa curry"/>
    <x v="5"/>
    <n v="560"/>
    <n v="71"/>
    <x v="62"/>
  </r>
  <r>
    <n v="67"/>
    <x v="60"/>
    <n v="6476704094"/>
    <s v="Empresa J"/>
    <s v="Esmeraldas"/>
    <x v="7"/>
    <x v="2"/>
    <s v="Empresa de embarque B"/>
    <s v="Tarjeta de crédito"/>
    <s v="Almendras"/>
    <x v="1"/>
    <n v="140"/>
    <n v="55"/>
    <x v="63"/>
  </r>
  <r>
    <n v="68"/>
    <x v="61"/>
    <n v="289513623"/>
    <s v="Empresa J"/>
    <s v="Esmeraldas"/>
    <x v="7"/>
    <x v="3"/>
    <s v="Empresa de embarque A"/>
    <m/>
    <s v="Ciruelas secas"/>
    <x v="1"/>
    <n v="49"/>
    <n v="21"/>
    <x v="64"/>
  </r>
  <r>
    <n v="69"/>
    <x v="62"/>
    <n v="4360909288"/>
    <s v="Empresa K"/>
    <s v="Quito"/>
    <x v="9"/>
    <x v="4"/>
    <s v="Empresa de embarque C"/>
    <m/>
    <s v="Salsa curry"/>
    <x v="5"/>
    <n v="560"/>
    <n v="67"/>
    <x v="65"/>
  </r>
  <r>
    <n v="70"/>
    <x v="63"/>
    <n v="1569352924"/>
    <s v="Empresa A"/>
    <s v="Ambato"/>
    <x v="10"/>
    <x v="5"/>
    <s v="Empresa de embarque C"/>
    <m/>
    <s v="Carne de cangrejo"/>
    <x v="8"/>
    <n v="257.59999999999997"/>
    <n v="75"/>
    <x v="66"/>
  </r>
  <r>
    <n v="71"/>
    <x v="64"/>
    <n v="4417023777"/>
    <s v="Empresa BB"/>
    <s v="Manta"/>
    <x v="6"/>
    <x v="6"/>
    <s v="Empresa de embarque C"/>
    <s v="Tarjeta de crédito"/>
    <s v="Café"/>
    <x v="0"/>
    <n v="644"/>
    <n v="17"/>
    <x v="67"/>
  </r>
  <r>
    <n v="72"/>
    <x v="28"/>
    <n v="5213348963"/>
    <s v="Empresa D"/>
    <s v="Azogues"/>
    <x v="1"/>
    <x v="7"/>
    <s v="Empresa de embarque A"/>
    <s v="Tarjeta de crédito"/>
    <s v="Ciruelas secas"/>
    <x v="1"/>
    <n v="49"/>
    <n v="48"/>
    <x v="68"/>
  </r>
  <r>
    <n v="73"/>
    <x v="65"/>
    <n v="6039525395"/>
    <s v="Empresa L"/>
    <s v="Cuenca"/>
    <x v="0"/>
    <x v="0"/>
    <s v="Empresa de embarque B"/>
    <s v="Tarjeta de crédito"/>
    <s v="Té chai"/>
    <x v="0"/>
    <n v="252"/>
    <n v="74"/>
    <x v="69"/>
  </r>
  <r>
    <n v="74"/>
    <x v="47"/>
    <n v="7564866770"/>
    <s v="Empresa L"/>
    <s v="Cuenca"/>
    <x v="0"/>
    <x v="1"/>
    <s v="Empresa de embarque B"/>
    <s v="Tarjeta de crédito"/>
    <s v="Café"/>
    <x v="0"/>
    <n v="644"/>
    <n v="96"/>
    <x v="70"/>
  </r>
  <r>
    <n v="75"/>
    <x v="66"/>
    <n v="9161740728"/>
    <s v="Empresa H"/>
    <s v="Riobamba"/>
    <x v="2"/>
    <x v="2"/>
    <s v="Empresa de embarque C"/>
    <s v="Tarjeta de crédito"/>
    <s v="Galletas de chocolate"/>
    <x v="2"/>
    <n v="128.79999999999998"/>
    <n v="12"/>
    <x v="71"/>
  </r>
  <r>
    <n v="76"/>
    <x v="67"/>
    <n v="5854661633"/>
    <s v="Empresa D"/>
    <s v="Azogues"/>
    <x v="1"/>
    <x v="3"/>
    <s v="Empresa de embarque C"/>
    <s v="Cheque"/>
    <s v="Galletas de chocolate"/>
    <x v="2"/>
    <n v="128.79999999999998"/>
    <n v="62"/>
    <x v="72"/>
  </r>
  <r>
    <n v="77"/>
    <x v="68"/>
    <n v="9782824487"/>
    <s v="Empresa CC"/>
    <s v="Guayaquil"/>
    <x v="3"/>
    <x v="4"/>
    <s v="Empresa de embarque B"/>
    <s v="Cheque"/>
    <s v="Chocolate"/>
    <x v="3"/>
    <n v="178.5"/>
    <n v="35"/>
    <x v="73"/>
  </r>
  <r>
    <n v="78"/>
    <x v="69"/>
    <n v="5368581132"/>
    <s v="Empresa C"/>
    <s v="Machala"/>
    <x v="4"/>
    <x v="5"/>
    <s v="Empresa de embarque B"/>
    <s v="Efectivo"/>
    <s v="Almejas"/>
    <x v="4"/>
    <n v="135.1"/>
    <n v="95"/>
    <x v="74"/>
  </r>
  <r>
    <n v="79"/>
    <x v="70"/>
    <n v="1972466220"/>
    <s v="Empresa F"/>
    <s v="Ibarra"/>
    <x v="5"/>
    <x v="6"/>
    <s v="Empresa de embarque B"/>
    <s v="Tarjeta de crédito"/>
    <s v="Salsa curry"/>
    <x v="5"/>
    <n v="560"/>
    <n v="17"/>
    <x v="75"/>
  </r>
  <r>
    <n v="80"/>
    <x v="71"/>
    <n v="6835780904"/>
    <s v="Empresa BB"/>
    <s v="Manta"/>
    <x v="6"/>
    <x v="7"/>
    <s v="Empresa de embarque C"/>
    <s v="Cheque"/>
    <s v="Café"/>
    <x v="0"/>
    <n v="644"/>
    <n v="96"/>
    <x v="70"/>
  </r>
  <r>
    <n v="81"/>
    <x v="72"/>
    <n v="9361876990"/>
    <s v="Empresa H"/>
    <s v="Riobamba"/>
    <x v="2"/>
    <x v="0"/>
    <s v="Empresa de embarque C"/>
    <s v="Cheque"/>
    <s v="Chocolate"/>
    <x v="3"/>
    <n v="178.5"/>
    <n v="83"/>
    <x v="76"/>
  </r>
  <r>
    <n v="82"/>
    <x v="73"/>
    <n v="7655628230"/>
    <s v="Empresa J"/>
    <s v="Esmeraldas"/>
    <x v="7"/>
    <x v="1"/>
    <s v="Empresa de embarque B"/>
    <s v="Tarjeta de crédito"/>
    <s v="Té verde"/>
    <x v="0"/>
    <n v="41.86"/>
    <n v="88"/>
    <x v="77"/>
  </r>
  <r>
    <n v="83"/>
    <x v="35"/>
    <n v="6770397729"/>
    <s v="Empresa G"/>
    <s v="Guaranda"/>
    <x v="8"/>
    <x v="2"/>
    <m/>
    <m/>
    <s v="Café"/>
    <x v="0"/>
    <n v="644"/>
    <n v="59"/>
    <x v="78"/>
  </r>
  <r>
    <n v="84"/>
    <x v="74"/>
    <n v="6622149015"/>
    <s v="Empresa J"/>
    <s v="Esmeraldas"/>
    <x v="7"/>
    <x v="3"/>
    <s v="Empresa de embarque A"/>
    <m/>
    <s v="Jalea de fresa"/>
    <x v="6"/>
    <n v="350"/>
    <n v="27"/>
    <x v="79"/>
  </r>
  <r>
    <n v="85"/>
    <x v="75"/>
    <n v="8859429908"/>
    <s v="Empresa J"/>
    <s v="Esmeraldas"/>
    <x v="7"/>
    <x v="4"/>
    <s v="Empresa de embarque A"/>
    <m/>
    <s v="Condimento cajún"/>
    <x v="7"/>
    <n v="308"/>
    <n v="37"/>
    <x v="80"/>
  </r>
  <r>
    <n v="86"/>
    <x v="76"/>
    <n v="146252536"/>
    <s v="Empresa J"/>
    <s v="Esmeraldas"/>
    <x v="7"/>
    <x v="5"/>
    <s v="Empresa de embarque A"/>
    <m/>
    <s v="Galletas de chocolate"/>
    <x v="2"/>
    <n v="128.79999999999998"/>
    <n v="75"/>
    <x v="81"/>
  </r>
  <r>
    <n v="87"/>
    <x v="77"/>
    <n v="9010865731"/>
    <s v="Empresa K"/>
    <s v="Quito"/>
    <x v="9"/>
    <x v="6"/>
    <s v="Empresa de embarque C"/>
    <m/>
    <s v="Ciruelas secas"/>
    <x v="1"/>
    <n v="49"/>
    <n v="71"/>
    <x v="82"/>
  </r>
  <r>
    <n v="88"/>
    <x v="78"/>
    <n v="9076170123"/>
    <s v="Empresa K"/>
    <s v="Quito"/>
    <x v="9"/>
    <x v="7"/>
    <s v="Empresa de embarque C"/>
    <m/>
    <s v="Té verde"/>
    <x v="0"/>
    <n v="41.86"/>
    <n v="88"/>
    <x v="77"/>
  </r>
  <r>
    <n v="89"/>
    <x v="79"/>
    <n v="4412491838"/>
    <s v="Empresa A"/>
    <s v="Ambato"/>
    <x v="10"/>
    <x v="0"/>
    <m/>
    <m/>
    <s v="Té chai"/>
    <x v="0"/>
    <n v="252"/>
    <n v="55"/>
    <x v="83"/>
  </r>
  <r>
    <n v="90"/>
    <x v="50"/>
    <n v="7223227521"/>
    <s v="Empresa CC"/>
    <s v="Guayaquil"/>
    <x v="3"/>
    <x v="1"/>
    <s v="Empresa de embarque B"/>
    <s v="Cheque"/>
    <s v="Chocolate"/>
    <x v="3"/>
    <n v="178.5"/>
    <n v="14"/>
    <x v="84"/>
  </r>
  <r>
    <n v="91"/>
    <x v="80"/>
    <n v="9595973394"/>
    <s v="Empresa C"/>
    <s v="Machala"/>
    <x v="4"/>
    <x v="2"/>
    <s v="Empresa de embarque B"/>
    <s v="Efectivo"/>
    <s v="Almejas"/>
    <x v="4"/>
    <n v="135.1"/>
    <n v="43"/>
    <x v="85"/>
  </r>
  <r>
    <n v="92"/>
    <x v="81"/>
    <n v="2755531090"/>
    <s v="Empresa F"/>
    <s v="Ibarra"/>
    <x v="5"/>
    <x v="3"/>
    <s v="Empresa de embarque B"/>
    <s v="Tarjeta de crédito"/>
    <s v="Salsa curry"/>
    <x v="5"/>
    <n v="560"/>
    <n v="63"/>
    <x v="86"/>
  </r>
  <r>
    <n v="93"/>
    <x v="82"/>
    <n v="5306800000"/>
    <s v="Empresa BB"/>
    <s v="Manta"/>
    <x v="6"/>
    <x v="4"/>
    <s v="Empresa de embarque C"/>
    <s v="Cheque"/>
    <s v="Café"/>
    <x v="0"/>
    <n v="644"/>
    <n v="36"/>
    <x v="87"/>
  </r>
  <r>
    <n v="94"/>
    <x v="54"/>
    <n v="6768826719"/>
    <s v="Empresa H"/>
    <s v="Riobamba"/>
    <x v="2"/>
    <x v="5"/>
    <s v="Empresa de embarque C"/>
    <s v="Cheque"/>
    <s v="Chocolate"/>
    <x v="3"/>
    <n v="178.5"/>
    <n v="41"/>
    <x v="88"/>
  </r>
  <r>
    <n v="95"/>
    <x v="83"/>
    <n v="7945500000"/>
    <s v="Empresa J"/>
    <s v="Esmeraldas"/>
    <x v="7"/>
    <x v="6"/>
    <s v="Empresa de embarque B"/>
    <s v="Tarjeta de crédito"/>
    <s v="Té verde"/>
    <x v="0"/>
    <n v="41.86"/>
    <n v="35"/>
    <x v="89"/>
  </r>
  <r>
    <n v="96"/>
    <x v="83"/>
    <n v="4671327569"/>
    <s v="Empresa G"/>
    <s v="Guaranda"/>
    <x v="8"/>
    <x v="7"/>
    <m/>
    <m/>
    <s v="Café"/>
    <x v="0"/>
    <n v="644"/>
    <n v="31"/>
    <x v="90"/>
  </r>
  <r>
    <n v="97"/>
    <x v="84"/>
    <n v="5750783013"/>
    <s v="Empresa J"/>
    <s v="Esmeraldas"/>
    <x v="7"/>
    <x v="0"/>
    <s v="Empresa de embarque A"/>
    <m/>
    <s v="Jalea de fresa"/>
    <x v="6"/>
    <n v="350"/>
    <n v="52"/>
    <x v="91"/>
  </r>
  <r>
    <n v="98"/>
    <x v="85"/>
    <n v="1216202808"/>
    <s v="Empresa J"/>
    <s v="Esmeraldas"/>
    <x v="7"/>
    <x v="1"/>
    <s v="Empresa de embarque A"/>
    <m/>
    <s v="Condimento cajún"/>
    <x v="7"/>
    <n v="308"/>
    <n v="30"/>
    <x v="92"/>
  </r>
  <r>
    <n v="99"/>
    <x v="86"/>
    <n v="7167041532"/>
    <s v="Empresa J"/>
    <s v="Esmeraldas"/>
    <x v="7"/>
    <x v="2"/>
    <s v="Empresa de embarque A"/>
    <m/>
    <s v="Galletas de chocolate"/>
    <x v="2"/>
    <n v="128.79999999999998"/>
    <n v="41"/>
    <x v="93"/>
  </r>
  <r>
    <n v="100"/>
    <x v="87"/>
    <n v="2241191338"/>
    <s v="Empresa K"/>
    <s v="Quito"/>
    <x v="9"/>
    <x v="3"/>
    <s v="Empresa de embarque C"/>
    <m/>
    <s v="Ciruelas secas"/>
    <x v="1"/>
    <n v="49"/>
    <n v="44"/>
    <x v="94"/>
  </r>
  <r>
    <n v="101"/>
    <x v="88"/>
    <n v="806264266"/>
    <s v="Empresa K"/>
    <s v="Quito"/>
    <x v="9"/>
    <x v="4"/>
    <s v="Empresa de embarque C"/>
    <m/>
    <s v="Té verde"/>
    <x v="0"/>
    <n v="41.86"/>
    <n v="77"/>
    <x v="95"/>
  </r>
  <r>
    <n v="102"/>
    <x v="89"/>
    <n v="3820174684"/>
    <s v="Empresa A"/>
    <s v="Ambato"/>
    <x v="10"/>
    <x v="5"/>
    <m/>
    <m/>
    <s v="Té chai"/>
    <x v="0"/>
    <n v="252"/>
    <n v="29"/>
    <x v="96"/>
  </r>
  <r>
    <n v="103"/>
    <x v="90"/>
    <n v="5541796483"/>
    <s v="Empresa A"/>
    <s v="Ambato"/>
    <x v="10"/>
    <x v="6"/>
    <m/>
    <m/>
    <s v="Café"/>
    <x v="0"/>
    <n v="644"/>
    <n v="77"/>
    <x v="97"/>
  </r>
  <r>
    <n v="104"/>
    <x v="91"/>
    <n v="7096714976"/>
    <s v="Empresa A"/>
    <s v="Ambato"/>
    <x v="10"/>
    <x v="7"/>
    <m/>
    <m/>
    <s v="Té verde"/>
    <x v="0"/>
    <n v="41.86"/>
    <n v="73"/>
    <x v="98"/>
  </r>
  <r>
    <n v="105"/>
    <x v="92"/>
    <n v="2543114862"/>
    <s v="Empresa BB"/>
    <s v="Manta"/>
    <x v="6"/>
    <x v="0"/>
    <s v="Empresa de embarque C"/>
    <s v="Tarjeta de crédito"/>
    <s v="Almejas"/>
    <x v="4"/>
    <n v="135.1"/>
    <n v="74"/>
    <x v="99"/>
  </r>
  <r>
    <n v="106"/>
    <x v="38"/>
    <n v="6501127347"/>
    <s v="Empresa BB"/>
    <s v="Manta"/>
    <x v="6"/>
    <x v="1"/>
    <s v="Empresa de embarque C"/>
    <s v="Tarjeta de crédito"/>
    <s v="Carne de cangrejo"/>
    <x v="8"/>
    <n v="257.59999999999997"/>
    <n v="25"/>
    <x v="100"/>
  </r>
  <r>
    <n v="107"/>
    <x v="93"/>
    <n v="1322296163"/>
    <s v="Empresa I"/>
    <s v="Guayaquil"/>
    <x v="3"/>
    <x v="2"/>
    <s v="Empresa de embarque A"/>
    <s v="Cheque"/>
    <s v="Ravioli"/>
    <x v="9"/>
    <n v="273"/>
    <n v="82"/>
    <x v="101"/>
  </r>
  <r>
    <n v="108"/>
    <x v="94"/>
    <n v="5162222472"/>
    <s v="Empresa I"/>
    <s v="Guayaquil"/>
    <x v="3"/>
    <x v="3"/>
    <s v="Empresa de embarque A"/>
    <s v="Cheque"/>
    <s v="Mozzarella"/>
    <x v="10"/>
    <n v="487.19999999999993"/>
    <n v="37"/>
    <x v="102"/>
  </r>
  <r>
    <n v="109"/>
    <x v="95"/>
    <n v="5752777715"/>
    <s v="Empresa F"/>
    <s v="Ibarra"/>
    <x v="5"/>
    <x v="4"/>
    <s v="Empresa de embarque B"/>
    <s v="Tarjeta de crédito"/>
    <s v="Cerveza"/>
    <x v="0"/>
    <n v="196"/>
    <n v="84"/>
    <x v="103"/>
  </r>
  <r>
    <n v="110"/>
    <x v="85"/>
    <n v="2261700341"/>
    <s v="Empresa H"/>
    <s v="Riobamba"/>
    <x v="2"/>
    <x v="5"/>
    <s v="Empresa de embarque B"/>
    <s v="Cheque"/>
    <s v="Salsa curry"/>
    <x v="5"/>
    <n v="560"/>
    <n v="73"/>
    <x v="104"/>
  </r>
  <r>
    <n v="111"/>
    <x v="96"/>
    <n v="9950546196"/>
    <s v="Empresa H"/>
    <s v="Riobamba"/>
    <x v="2"/>
    <x v="6"/>
    <s v="Empresa de embarque B"/>
    <s v="Cheque"/>
    <s v="Galletas de chocolate"/>
    <x v="2"/>
    <n v="128.79999999999998"/>
    <n v="51"/>
    <x v="105"/>
  </r>
  <r>
    <n v="112"/>
    <x v="97"/>
    <n v="9911266011"/>
    <s v="Empresa Y"/>
    <s v="Esmeraldas"/>
    <x v="7"/>
    <x v="7"/>
    <s v="Empresa de embarque A"/>
    <s v="Efectivo"/>
    <s v="Bolillos"/>
    <x v="2"/>
    <n v="140"/>
    <n v="66"/>
    <x v="92"/>
  </r>
  <r>
    <n v="113"/>
    <x v="98"/>
    <n v="8455987495"/>
    <s v="Empresa Z"/>
    <s v="Quito"/>
    <x v="9"/>
    <x v="0"/>
    <s v="Empresa de embarque C"/>
    <s v="Tarjeta de crédito"/>
    <s v="Aceite de oliva"/>
    <x v="13"/>
    <n v="298.90000000000003"/>
    <n v="36"/>
    <x v="106"/>
  </r>
  <r>
    <n v="114"/>
    <x v="63"/>
    <n v="6668567210"/>
    <s v="Empresa Z"/>
    <s v="Quito"/>
    <x v="9"/>
    <x v="1"/>
    <s v="Empresa de embarque C"/>
    <s v="Tarjeta de crédito"/>
    <s v="Almejas"/>
    <x v="4"/>
    <n v="135.1"/>
    <n v="87"/>
    <x v="107"/>
  </r>
  <r>
    <n v="115"/>
    <x v="99"/>
    <n v="9528620750"/>
    <s v="Empresa Z"/>
    <s v="Quito"/>
    <x v="9"/>
    <x v="2"/>
    <s v="Empresa de embarque C"/>
    <s v="Tarjeta de crédito"/>
    <s v="Carne de cangrejo"/>
    <x v="8"/>
    <n v="257.59999999999997"/>
    <n v="64"/>
    <x v="108"/>
  </r>
  <r>
    <n v="116"/>
    <x v="100"/>
    <n v="1951835035"/>
    <s v="Empresa CC"/>
    <s v="Guayaquil"/>
    <x v="3"/>
    <x v="3"/>
    <s v="Empresa de embarque B"/>
    <s v="Cheque"/>
    <s v="Cerveza"/>
    <x v="0"/>
    <n v="196"/>
    <n v="21"/>
    <x v="109"/>
  </r>
  <r>
    <n v="117"/>
    <x v="101"/>
    <n v="8464805926"/>
    <s v="Empresa F"/>
    <s v="Ibarra"/>
    <x v="5"/>
    <x v="4"/>
    <s v="Empresa de embarque C"/>
    <s v="Cheque"/>
    <s v="Chocolate"/>
    <x v="3"/>
    <n v="178.5"/>
    <n v="19"/>
    <x v="110"/>
  </r>
  <r>
    <n v="118"/>
    <x v="102"/>
    <n v="1040241832"/>
    <s v="Empresa D"/>
    <s v="Azogues"/>
    <x v="1"/>
    <x v="5"/>
    <s v="Empresa de embarque A"/>
    <s v="Tarjeta de crédito"/>
    <s v="Mermelada de zarzamora"/>
    <x v="6"/>
    <n v="1134"/>
    <n v="23"/>
    <x v="111"/>
  </r>
  <r>
    <n v="119"/>
    <x v="103"/>
    <n v="5032769390"/>
    <s v="Empresa D"/>
    <s v="Azogues"/>
    <x v="1"/>
    <x v="6"/>
    <s v="Empresa de embarque A"/>
    <s v="Tarjeta de crédito"/>
    <s v="Arroz de grano largo"/>
    <x v="14"/>
    <n v="98"/>
    <n v="72"/>
    <x v="112"/>
  </r>
  <r>
    <n v="120"/>
    <x v="104"/>
    <n v="5375997402"/>
    <s v="Empresa H"/>
    <s v="Riobamba"/>
    <x v="2"/>
    <x v="7"/>
    <s v="Empresa de embarque C"/>
    <s v="Tarjeta de crédito"/>
    <s v="Mozzarella"/>
    <x v="10"/>
    <n v="487.19999999999993"/>
    <n v="22"/>
    <x v="113"/>
  </r>
  <r>
    <n v="121"/>
    <x v="105"/>
    <n v="967566383"/>
    <s v="Empresa C"/>
    <s v="Machala"/>
    <x v="4"/>
    <x v="0"/>
    <s v="Empresa de embarque B"/>
    <s v="Efectivo"/>
    <s v="Jarabe"/>
    <x v="7"/>
    <n v="140"/>
    <n v="82"/>
    <x v="114"/>
  </r>
  <r>
    <n v="122"/>
    <x v="106"/>
    <n v="7607007457"/>
    <s v="Empresa C"/>
    <s v="Machala"/>
    <x v="4"/>
    <x v="1"/>
    <s v="Empresa de embarque B"/>
    <s v="Efectivo"/>
    <s v="Salsa curry"/>
    <x v="5"/>
    <n v="560"/>
    <n v="98"/>
    <x v="115"/>
  </r>
  <r>
    <n v="123"/>
    <x v="107"/>
    <n v="6139722497"/>
    <s v="Empresa G"/>
    <s v="Guaranda"/>
    <x v="8"/>
    <x v="2"/>
    <m/>
    <m/>
    <s v="Café"/>
    <x v="0"/>
    <n v="644"/>
    <n v="71"/>
    <x v="116"/>
  </r>
  <r>
    <n v="124"/>
    <x v="79"/>
    <n v="6071133871"/>
    <s v="Empresa J"/>
    <s v="Esmeraldas"/>
    <x v="7"/>
    <x v="3"/>
    <s v="Empresa de embarque A"/>
    <m/>
    <s v="Jalea de fresa"/>
    <x v="6"/>
    <n v="350"/>
    <n v="40"/>
    <x v="117"/>
  </r>
  <r>
    <n v="125"/>
    <x v="108"/>
    <n v="8634772142"/>
    <s v="Empresa J"/>
    <s v="Esmeraldas"/>
    <x v="7"/>
    <x v="4"/>
    <s v="Empresa de embarque A"/>
    <m/>
    <s v="Condimento cajún"/>
    <x v="7"/>
    <n v="308"/>
    <n v="80"/>
    <x v="118"/>
  </r>
  <r>
    <n v="126"/>
    <x v="109"/>
    <n v="5431718510"/>
    <s v="Empresa J"/>
    <s v="Esmeraldas"/>
    <x v="7"/>
    <x v="5"/>
    <s v="Empresa de embarque A"/>
    <m/>
    <s v="Galletas de chocolate"/>
    <x v="2"/>
    <n v="128.79999999999998"/>
    <n v="38"/>
    <x v="119"/>
  </r>
  <r>
    <n v="127"/>
    <x v="110"/>
    <n v="7109276915"/>
    <s v="Empresa K"/>
    <s v="Quito"/>
    <x v="9"/>
    <x v="6"/>
    <s v="Empresa de embarque C"/>
    <m/>
    <s v="Ciruelas secas"/>
    <x v="1"/>
    <n v="49"/>
    <n v="28"/>
    <x v="120"/>
  </r>
  <r>
    <n v="128"/>
    <x v="111"/>
    <n v="8479136081"/>
    <s v="Empresa K"/>
    <s v="Quito"/>
    <x v="9"/>
    <x v="7"/>
    <s v="Empresa de embarque C"/>
    <m/>
    <s v="Té verde"/>
    <x v="0"/>
    <n v="41.86"/>
    <n v="60"/>
    <x v="121"/>
  </r>
  <r>
    <n v="129"/>
    <x v="26"/>
    <n v="7132355278"/>
    <s v="Empresa A"/>
    <s v="Ambato"/>
    <x v="10"/>
    <x v="0"/>
    <m/>
    <m/>
    <s v="Té chai"/>
    <x v="0"/>
    <n v="252"/>
    <n v="33"/>
    <x v="122"/>
  </r>
  <r>
    <n v="130"/>
    <x v="78"/>
    <n v="2885792785"/>
    <s v="Empresa A"/>
    <s v="Ambato"/>
    <x v="10"/>
    <x v="1"/>
    <m/>
    <m/>
    <s v="Café"/>
    <x v="0"/>
    <n v="644"/>
    <n v="22"/>
    <x v="123"/>
  </r>
  <r>
    <n v="131"/>
    <x v="112"/>
    <n v="3723941023"/>
    <s v="Empresa A"/>
    <s v="Ambato"/>
    <x v="10"/>
    <x v="2"/>
    <m/>
    <m/>
    <s v="Té verde"/>
    <x v="0"/>
    <n v="41.86"/>
    <n v="51"/>
    <x v="124"/>
  </r>
  <r>
    <n v="132"/>
    <x v="113"/>
    <n v="4827836337"/>
    <s v="Empresa BB"/>
    <s v="Manta"/>
    <x v="6"/>
    <x v="3"/>
    <s v="Empresa de embarque C"/>
    <s v="Tarjeta de crédito"/>
    <s v="Almejas"/>
    <x v="4"/>
    <n v="135.1"/>
    <n v="60"/>
    <x v="125"/>
  </r>
  <r>
    <n v="133"/>
    <x v="114"/>
    <n v="2633840866"/>
    <s v="Empresa BB"/>
    <s v="Manta"/>
    <x v="6"/>
    <x v="4"/>
    <s v="Empresa de embarque C"/>
    <s v="Tarjeta de crédito"/>
    <s v="Carne de cangrejo"/>
    <x v="8"/>
    <n v="257.59999999999997"/>
    <n v="98"/>
    <x v="126"/>
  </r>
  <r>
    <n v="134"/>
    <x v="115"/>
    <n v="2489359003"/>
    <s v="Empresa I"/>
    <s v="Guayaquil"/>
    <x v="3"/>
    <x v="5"/>
    <s v="Empresa de embarque A"/>
    <s v="Cheque"/>
    <s v="Ravioli"/>
    <x v="9"/>
    <n v="273"/>
    <n v="27"/>
    <x v="127"/>
  </r>
  <r>
    <n v="135"/>
    <x v="116"/>
    <n v="2347277376"/>
    <s v="Empresa I"/>
    <s v="Guayaquil"/>
    <x v="3"/>
    <x v="6"/>
    <s v="Empresa de embarque A"/>
    <s v="Cheque"/>
    <s v="Mozzarella"/>
    <x v="10"/>
    <n v="487.19999999999993"/>
    <n v="88"/>
    <x v="128"/>
  </r>
  <r>
    <n v="136"/>
    <x v="117"/>
    <n v="2071690973"/>
    <s v="Empresa F"/>
    <s v="Ibarra"/>
    <x v="5"/>
    <x v="7"/>
    <s v="Empresa de embarque B"/>
    <s v="Tarjeta de crédito"/>
    <s v="Cerveza"/>
    <x v="0"/>
    <n v="196"/>
    <n v="65"/>
    <x v="129"/>
  </r>
  <r>
    <n v="137"/>
    <x v="118"/>
    <n v="1196729221"/>
    <s v="Empresa H"/>
    <s v="Riobamba"/>
    <x v="2"/>
    <x v="0"/>
    <s v="Empresa de embarque B"/>
    <s v="Cheque"/>
    <s v="Salsa curry"/>
    <x v="5"/>
    <n v="560"/>
    <n v="38"/>
    <x v="130"/>
  </r>
  <r>
    <n v="138"/>
    <x v="119"/>
    <n v="9020365601"/>
    <s v="Empresa H"/>
    <s v="Riobamba"/>
    <x v="2"/>
    <x v="1"/>
    <s v="Empresa de embarque B"/>
    <s v="Cheque"/>
    <s v="Galletas de chocolate"/>
    <x v="2"/>
    <n v="128.79999999999998"/>
    <n v="80"/>
    <x v="131"/>
  </r>
  <r>
    <n v="139"/>
    <x v="120"/>
    <n v="4818692078"/>
    <s v="Empresa Y"/>
    <s v="Esmeraldas"/>
    <x v="7"/>
    <x v="2"/>
    <s v="Empresa de embarque A"/>
    <s v="Efectivo"/>
    <s v="Bolillos"/>
    <x v="2"/>
    <n v="140"/>
    <n v="49"/>
    <x v="132"/>
  </r>
  <r>
    <n v="140"/>
    <x v="121"/>
    <n v="6502762369"/>
    <s v="Empresa Z"/>
    <s v="Quito"/>
    <x v="9"/>
    <x v="3"/>
    <s v="Empresa de embarque C"/>
    <s v="Tarjeta de crédito"/>
    <s v="Aceite de oliva"/>
    <x v="13"/>
    <n v="298.90000000000003"/>
    <n v="90"/>
    <x v="133"/>
  </r>
  <r>
    <n v="141"/>
    <x v="122"/>
    <n v="924402492"/>
    <s v="Empresa Z"/>
    <s v="Quito"/>
    <x v="9"/>
    <x v="4"/>
    <s v="Empresa de embarque C"/>
    <s v="Tarjeta de crédito"/>
    <s v="Almejas"/>
    <x v="4"/>
    <n v="135.1"/>
    <n v="60"/>
    <x v="125"/>
  </r>
  <r>
    <n v="142"/>
    <x v="123"/>
    <n v="5633857209"/>
    <s v="Empresa Z"/>
    <s v="Quito"/>
    <x v="9"/>
    <x v="5"/>
    <s v="Empresa de embarque C"/>
    <s v="Tarjeta de crédito"/>
    <s v="Carne de cangrejo"/>
    <x v="8"/>
    <n v="257.59999999999997"/>
    <n v="39"/>
    <x v="134"/>
  </r>
  <r>
    <n v="143"/>
    <x v="124"/>
    <n v="9715216432"/>
    <s v="Empresa CC"/>
    <s v="Guayaquil"/>
    <x v="3"/>
    <x v="6"/>
    <s v="Empresa de embarque B"/>
    <s v="Cheque"/>
    <s v="Cerveza"/>
    <x v="0"/>
    <n v="196"/>
    <n v="79"/>
    <x v="135"/>
  </r>
  <r>
    <n v="144"/>
    <x v="84"/>
    <n v="2808433382"/>
    <s v="Empresa F"/>
    <s v="Ibarra"/>
    <x v="5"/>
    <x v="7"/>
    <s v="Empresa de embarque C"/>
    <s v="Cheque"/>
    <s v="Chocolate"/>
    <x v="3"/>
    <n v="178.5"/>
    <n v="44"/>
    <x v="136"/>
  </r>
  <r>
    <n v="145"/>
    <x v="125"/>
    <n v="5585231955"/>
    <s v="Empresa D"/>
    <s v="Azogues"/>
    <x v="1"/>
    <x v="0"/>
    <s v="Empresa de embarque A"/>
    <s v="Tarjeta de crédito"/>
    <s v="Mermelada de zarzamora"/>
    <x v="6"/>
    <n v="1134"/>
    <n v="98"/>
    <x v="137"/>
  </r>
  <r>
    <n v="146"/>
    <x v="126"/>
    <n v="4338999814"/>
    <s v="Empresa D"/>
    <s v="Azogues"/>
    <x v="1"/>
    <x v="1"/>
    <s v="Empresa de embarque A"/>
    <s v="Tarjeta de crédito"/>
    <s v="Arroz de grano largo"/>
    <x v="14"/>
    <n v="98"/>
    <n v="61"/>
    <x v="138"/>
  </r>
  <r>
    <n v="147"/>
    <x v="127"/>
    <n v="3475726472"/>
    <s v="Empresa H"/>
    <s v="Riobamba"/>
    <x v="2"/>
    <x v="2"/>
    <s v="Empresa de embarque C"/>
    <s v="Tarjeta de crédito"/>
    <s v="Mozzarella"/>
    <x v="10"/>
    <n v="487.19999999999993"/>
    <n v="30"/>
    <x v="139"/>
  </r>
  <r>
    <n v="148"/>
    <x v="128"/>
    <n v="9727843310"/>
    <s v="Empresa C"/>
    <s v="Machala"/>
    <x v="4"/>
    <x v="3"/>
    <s v="Empresa de embarque B"/>
    <s v="Efectivo"/>
    <s v="Jarabe"/>
    <x v="7"/>
    <n v="140"/>
    <n v="24"/>
    <x v="19"/>
  </r>
  <r>
    <n v="149"/>
    <x v="129"/>
    <n v="536031236"/>
    <s v="Empresa C"/>
    <s v="Machala"/>
    <x v="4"/>
    <x v="4"/>
    <s v="Empresa de embarque B"/>
    <s v="Efectivo"/>
    <s v="Salsa curry"/>
    <x v="5"/>
    <n v="560"/>
    <n v="28"/>
    <x v="140"/>
  </r>
  <r>
    <n v="150"/>
    <x v="21"/>
    <n v="1875435757"/>
    <s v="Empresa J"/>
    <s v="Esmeraldas"/>
    <x v="7"/>
    <x v="5"/>
    <s v="Empresa de embarque B"/>
    <s v="Tarjeta de crédito"/>
    <s v="Almendras"/>
    <x v="1"/>
    <n v="140"/>
    <n v="74"/>
    <x v="141"/>
  </r>
  <r>
    <n v="151"/>
    <x v="130"/>
    <n v="8711973073"/>
    <s v="Empresa J"/>
    <s v="Esmeraldas"/>
    <x v="7"/>
    <x v="6"/>
    <s v="Empresa de embarque A"/>
    <m/>
    <s v="Ciruelas secas"/>
    <x v="1"/>
    <n v="49"/>
    <n v="90"/>
    <x v="142"/>
  </r>
  <r>
    <n v="152"/>
    <x v="126"/>
    <n v="1214228285"/>
    <s v="Empresa K"/>
    <s v="Quito"/>
    <x v="9"/>
    <x v="7"/>
    <s v="Empresa de embarque C"/>
    <m/>
    <s v="Salsa curry"/>
    <x v="5"/>
    <n v="560"/>
    <n v="27"/>
    <x v="143"/>
  </r>
  <r>
    <n v="153"/>
    <x v="131"/>
    <n v="3447948983"/>
    <s v="Empresa A"/>
    <s v="Ambato"/>
    <x v="10"/>
    <x v="0"/>
    <s v="Empresa de embarque C"/>
    <m/>
    <s v="Carne de cangrejo"/>
    <x v="8"/>
    <n v="257.59999999999997"/>
    <n v="71"/>
    <x v="144"/>
  </r>
  <r>
    <n v="154"/>
    <x v="132"/>
    <n v="8753770178"/>
    <s v="Empresa BB"/>
    <s v="Manta"/>
    <x v="6"/>
    <x v="1"/>
    <s v="Empresa de embarque C"/>
    <s v="Tarjeta de crédito"/>
    <s v="Café"/>
    <x v="0"/>
    <n v="644"/>
    <n v="74"/>
    <x v="145"/>
  </r>
  <r>
    <n v="155"/>
    <x v="55"/>
    <n v="493013693"/>
    <s v="Empresa I"/>
    <s v="Guayaquil"/>
    <x v="3"/>
    <x v="2"/>
    <s v="Empresa de embarque A"/>
    <s v="Cheque"/>
    <s v="Almejas"/>
    <x v="4"/>
    <n v="135.1"/>
    <n v="76"/>
    <x v="146"/>
  </r>
  <r>
    <n v="156"/>
    <x v="133"/>
    <n v="4097578178"/>
    <s v="Empresa F"/>
    <s v="Ibarra"/>
    <x v="5"/>
    <x v="3"/>
    <s v="Empresa de embarque B"/>
    <s v="Tarjeta de crédito"/>
    <s v="Chocolate"/>
    <x v="3"/>
    <n v="178.5"/>
    <n v="96"/>
    <x v="147"/>
  </r>
  <r>
    <n v="157"/>
    <x v="134"/>
    <n v="9949307477"/>
    <s v="Empresa H"/>
    <s v="Riobamba"/>
    <x v="2"/>
    <x v="4"/>
    <s v="Empresa de embarque B"/>
    <s v="Cheque"/>
    <s v="Chocolate"/>
    <x v="3"/>
    <n v="178.5"/>
    <n v="92"/>
    <x v="148"/>
  </r>
  <r>
    <n v="158"/>
    <x v="135"/>
    <n v="2521830520"/>
    <s v="Empresa Y"/>
    <s v="Esmeraldas"/>
    <x v="7"/>
    <x v="5"/>
    <s v="Empresa de embarque A"/>
    <s v="Efectivo"/>
    <s v="Condimento cajún"/>
    <x v="7"/>
    <n v="308"/>
    <n v="93"/>
    <x v="149"/>
  </r>
  <r>
    <n v="159"/>
    <x v="34"/>
    <n v="4224616034"/>
    <s v="Empresa Z"/>
    <s v="Quito"/>
    <x v="9"/>
    <x v="6"/>
    <s v="Empresa de embarque C"/>
    <s v="Tarjeta de crédito"/>
    <s v="Jalea de fresa"/>
    <x v="6"/>
    <n v="350"/>
    <n v="18"/>
    <x v="150"/>
  </r>
  <r>
    <n v="160"/>
    <x v="136"/>
    <n v="7169314881"/>
    <s v="Empresa CC"/>
    <s v="Guayaquil"/>
    <x v="3"/>
    <x v="7"/>
    <s v="Empresa de embarque B"/>
    <s v="Cheque"/>
    <s v="Cóctel de frutas"/>
    <x v="12"/>
    <n v="546"/>
    <n v="98"/>
    <x v="151"/>
  </r>
  <r>
    <n v="161"/>
    <x v="134"/>
    <n v="8313545064"/>
    <s v="Empresa F"/>
    <s v="Ibarra"/>
    <x v="5"/>
    <x v="0"/>
    <s v="Empresa de embarque C"/>
    <s v="Cheque"/>
    <s v="Peras secas"/>
    <x v="1"/>
    <n v="420"/>
    <n v="46"/>
    <x v="152"/>
  </r>
  <r>
    <n v="162"/>
    <x v="137"/>
    <n v="5739621013"/>
    <s v="Empresa F"/>
    <s v="Ibarra"/>
    <x v="5"/>
    <x v="1"/>
    <s v="Empresa de embarque C"/>
    <s v="Cheque"/>
    <s v="Manzanas secas"/>
    <x v="1"/>
    <n v="742"/>
    <n v="14"/>
    <x v="49"/>
  </r>
  <r>
    <n v="163"/>
    <x v="138"/>
    <n v="1789830506"/>
    <s v="Empresa D"/>
    <s v="Azogues"/>
    <x v="1"/>
    <x v="2"/>
    <m/>
    <m/>
    <s v="Pasta penne"/>
    <x v="9"/>
    <n v="532"/>
    <n v="85"/>
    <x v="153"/>
  </r>
  <r>
    <n v="164"/>
    <x v="139"/>
    <n v="6281652174"/>
    <s v="Empresa C"/>
    <s v="Machala"/>
    <x v="4"/>
    <x v="3"/>
    <m/>
    <m/>
    <s v="Té verde"/>
    <x v="0"/>
    <n v="41.86"/>
    <n v="88"/>
    <x v="77"/>
  </r>
  <r>
    <n v="165"/>
    <x v="140"/>
    <n v="8126696083"/>
    <s v="Empresa A"/>
    <s v="Ambato"/>
    <x v="10"/>
    <x v="4"/>
    <m/>
    <m/>
    <s v="Té verde"/>
    <x v="0"/>
    <n v="41.86"/>
    <n v="81"/>
    <x v="154"/>
  </r>
  <r>
    <n v="166"/>
    <x v="92"/>
    <n v="2706456269"/>
    <s v="Empresa BB"/>
    <s v="Manta"/>
    <x v="6"/>
    <x v="5"/>
    <s v="Empresa de embarque C"/>
    <s v="Tarjeta de crédito"/>
    <s v="Almejas"/>
    <x v="4"/>
    <n v="135.1"/>
    <n v="33"/>
    <x v="155"/>
  </r>
  <r>
    <n v="167"/>
    <x v="31"/>
    <n v="6159315697"/>
    <s v="Empresa BB"/>
    <s v="Manta"/>
    <x v="6"/>
    <x v="6"/>
    <s v="Empresa de embarque C"/>
    <s v="Tarjeta de crédito"/>
    <s v="Carne de cangrejo"/>
    <x v="8"/>
    <n v="257.59999999999997"/>
    <n v="47"/>
    <x v="156"/>
  </r>
  <r>
    <n v="168"/>
    <x v="141"/>
    <n v="2749029538"/>
    <s v="Empresa I"/>
    <s v="Guayaquil"/>
    <x v="3"/>
    <x v="7"/>
    <s v="Empresa de embarque A"/>
    <s v="Cheque"/>
    <s v="Ravioli"/>
    <x v="9"/>
    <n v="273"/>
    <n v="61"/>
    <x v="157"/>
  </r>
  <r>
    <n v="169"/>
    <x v="39"/>
    <n v="9017454158"/>
    <s v="Empresa I"/>
    <s v="Guayaquil"/>
    <x v="3"/>
    <x v="0"/>
    <s v="Empresa de embarque A"/>
    <s v="Cheque"/>
    <s v="Mozzarella"/>
    <x v="10"/>
    <n v="487.19999999999993"/>
    <n v="27"/>
    <x v="158"/>
  </r>
  <r>
    <n v="170"/>
    <x v="142"/>
    <n v="445300235"/>
    <s v="Empresa F"/>
    <s v="Ibarra"/>
    <x v="5"/>
    <x v="1"/>
    <s v="Empresa de embarque B"/>
    <s v="Tarjeta de crédito"/>
    <s v="Cerveza"/>
    <x v="0"/>
    <n v="196"/>
    <n v="84"/>
    <x v="103"/>
  </r>
  <r>
    <n v="171"/>
    <x v="143"/>
    <n v="3498781571"/>
    <s v="Empresa H"/>
    <s v="Riobamba"/>
    <x v="2"/>
    <x v="2"/>
    <s v="Empresa de embarque B"/>
    <s v="Cheque"/>
    <s v="Salsa curry"/>
    <x v="5"/>
    <n v="560"/>
    <n v="91"/>
    <x v="159"/>
  </r>
  <r>
    <n v="172"/>
    <x v="144"/>
    <n v="376477229"/>
    <s v="Empresa H"/>
    <s v="Riobamba"/>
    <x v="2"/>
    <x v="3"/>
    <s v="Empresa de embarque B"/>
    <s v="Cheque"/>
    <s v="Galletas de chocolate"/>
    <x v="2"/>
    <n v="128.79999999999998"/>
    <n v="36"/>
    <x v="160"/>
  </r>
  <r>
    <n v="173"/>
    <x v="111"/>
    <n v="1790721708"/>
    <s v="Empresa Y"/>
    <s v="Esmeraldas"/>
    <x v="7"/>
    <x v="4"/>
    <s v="Empresa de embarque A"/>
    <s v="Efectivo"/>
    <s v="Bolillos"/>
    <x v="2"/>
    <n v="140"/>
    <n v="34"/>
    <x v="161"/>
  </r>
  <r>
    <n v="174"/>
    <x v="73"/>
    <n v="434033868"/>
    <s v="Empresa Z"/>
    <s v="Quito"/>
    <x v="9"/>
    <x v="5"/>
    <s v="Empresa de embarque C"/>
    <s v="Tarjeta de crédito"/>
    <s v="Aceite de oliva"/>
    <x v="13"/>
    <n v="298.90000000000003"/>
    <n v="81"/>
    <x v="162"/>
  </r>
  <r>
    <n v="175"/>
    <x v="120"/>
    <n v="3247684317"/>
    <s v="Empresa Z"/>
    <s v="Quito"/>
    <x v="9"/>
    <x v="6"/>
    <s v="Empresa de embarque C"/>
    <s v="Tarjeta de crédito"/>
    <s v="Almejas"/>
    <x v="4"/>
    <n v="135.1"/>
    <n v="25"/>
    <x v="163"/>
  </r>
  <r>
    <n v="176"/>
    <x v="145"/>
    <n v="6492121203"/>
    <s v="Empresa Z"/>
    <s v="Quito"/>
    <x v="9"/>
    <x v="7"/>
    <s v="Empresa de embarque C"/>
    <s v="Tarjeta de crédito"/>
    <s v="Carne de cangrejo"/>
    <x v="8"/>
    <n v="257.59999999999997"/>
    <n v="12"/>
    <x v="164"/>
  </r>
  <r>
    <n v="177"/>
    <x v="140"/>
    <n v="1661667624"/>
    <s v="Empresa CC"/>
    <s v="Guayaquil"/>
    <x v="3"/>
    <x v="0"/>
    <s v="Empresa de embarque B"/>
    <s v="Cheque"/>
    <s v="Cerveza"/>
    <x v="0"/>
    <n v="196"/>
    <n v="23"/>
    <x v="165"/>
  </r>
  <r>
    <n v="178"/>
    <x v="146"/>
    <n v="1127190015"/>
    <s v="Empresa F"/>
    <s v="Ibarra"/>
    <x v="5"/>
    <x v="1"/>
    <s v="Empresa de embarque C"/>
    <s v="Cheque"/>
    <s v="Chocolate"/>
    <x v="3"/>
    <n v="178.5"/>
    <n v="76"/>
    <x v="166"/>
  </r>
  <r>
    <n v="179"/>
    <x v="16"/>
    <n v="7862399002"/>
    <s v="Empresa D"/>
    <s v="Azogues"/>
    <x v="1"/>
    <x v="2"/>
    <s v="Empresa de embarque A"/>
    <s v="Tarjeta de crédito"/>
    <s v="Mermelada de zarzamora"/>
    <x v="6"/>
    <n v="1134"/>
    <n v="55"/>
    <x v="167"/>
  </r>
  <r>
    <n v="180"/>
    <x v="131"/>
    <n v="9568142105"/>
    <s v="Empresa D"/>
    <s v="Azogues"/>
    <x v="1"/>
    <x v="3"/>
    <s v="Empresa de embarque A"/>
    <s v="Tarjeta de crédito"/>
    <s v="Arroz de grano largo"/>
    <x v="14"/>
    <n v="98"/>
    <n v="19"/>
    <x v="168"/>
  </r>
  <r>
    <n v="181"/>
    <x v="147"/>
    <n v="1181634254"/>
    <s v="Empresa H"/>
    <s v="Riobamba"/>
    <x v="2"/>
    <x v="4"/>
    <s v="Empresa de embarque C"/>
    <s v="Tarjeta de crédito"/>
    <s v="Mozzarella"/>
    <x v="10"/>
    <n v="487.19999999999993"/>
    <n v="27"/>
    <x v="158"/>
  </r>
  <r>
    <n v="182"/>
    <x v="61"/>
    <n v="5404968765"/>
    <s v="Empresa C"/>
    <s v="Machala"/>
    <x v="4"/>
    <x v="5"/>
    <s v="Empresa de embarque B"/>
    <s v="Efectivo"/>
    <s v="Jarabe"/>
    <x v="7"/>
    <n v="140"/>
    <n v="99"/>
    <x v="83"/>
  </r>
  <r>
    <n v="183"/>
    <x v="148"/>
    <n v="2431996009"/>
    <s v="Empresa C"/>
    <s v="Machala"/>
    <x v="4"/>
    <x v="6"/>
    <s v="Empresa de embarque B"/>
    <s v="Efectivo"/>
    <s v="Salsa curry"/>
    <x v="5"/>
    <n v="560"/>
    <n v="10"/>
    <x v="169"/>
  </r>
  <r>
    <n v="184"/>
    <x v="101"/>
    <n v="6373385557"/>
    <s v="Empresa J"/>
    <s v="Esmeraldas"/>
    <x v="7"/>
    <x v="7"/>
    <s v="Empresa de embarque B"/>
    <s v="Tarjeta de crédito"/>
    <s v="Almendras"/>
    <x v="1"/>
    <n v="140"/>
    <n v="80"/>
    <x v="170"/>
  </r>
  <r>
    <n v="185"/>
    <x v="82"/>
    <n v="5411926783"/>
    <s v="Empresa J"/>
    <s v="Esmeraldas"/>
    <x v="7"/>
    <x v="0"/>
    <s v="Empresa de embarque A"/>
    <m/>
    <s v="Ciruelas secas"/>
    <x v="1"/>
    <n v="49"/>
    <n v="27"/>
    <x v="171"/>
  </r>
  <r>
    <n v="186"/>
    <x v="149"/>
    <n v="8397590471"/>
    <s v="Empresa K"/>
    <s v="Quito"/>
    <x v="9"/>
    <x v="1"/>
    <s v="Empresa de embarque C"/>
    <m/>
    <s v="Salsa curry"/>
    <x v="5"/>
    <n v="560"/>
    <n v="97"/>
    <x v="172"/>
  </r>
  <r>
    <n v="187"/>
    <x v="150"/>
    <n v="5905399576"/>
    <s v="Empresa A"/>
    <s v="Ambato"/>
    <x v="10"/>
    <x v="2"/>
    <s v="Empresa de embarque C"/>
    <m/>
    <s v="Carne de cangrejo"/>
    <x v="8"/>
    <n v="257.59999999999997"/>
    <n v="42"/>
    <x v="173"/>
  </r>
  <r>
    <n v="188"/>
    <x v="93"/>
    <n v="168682758"/>
    <s v="Empresa BB"/>
    <s v="Manta"/>
    <x v="6"/>
    <x v="3"/>
    <s v="Empresa de embarque C"/>
    <s v="Tarjeta de crédito"/>
    <s v="Café"/>
    <x v="0"/>
    <n v="644"/>
    <n v="24"/>
    <x v="174"/>
  </r>
  <r>
    <n v="189"/>
    <x v="151"/>
    <n v="4992553897"/>
    <s v="Empresa I"/>
    <s v="Guayaquil"/>
    <x v="3"/>
    <x v="4"/>
    <s v="Empresa de embarque A"/>
    <s v="Cheque"/>
    <s v="Almejas"/>
    <x v="4"/>
    <n v="135.1"/>
    <n v="90"/>
    <x v="175"/>
  </r>
  <r>
    <n v="190"/>
    <x v="92"/>
    <n v="9609810399"/>
    <s v="Empresa F"/>
    <s v="Ibarra"/>
    <x v="5"/>
    <x v="5"/>
    <s v="Empresa de embarque B"/>
    <s v="Tarjeta de crédito"/>
    <s v="Chocolate"/>
    <x v="3"/>
    <n v="178.5"/>
    <n v="28"/>
    <x v="176"/>
  </r>
  <r>
    <n v="191"/>
    <x v="10"/>
    <n v="1537469039"/>
    <s v="Empresa BB"/>
    <s v="Manta"/>
    <x v="6"/>
    <x v="6"/>
    <s v="Empresa de embarque C"/>
    <s v="Cheque"/>
    <s v="Café"/>
    <x v="0"/>
    <n v="644"/>
    <n v="28"/>
    <x v="177"/>
  </r>
  <r>
    <n v="192"/>
    <x v="136"/>
    <n v="2018401595"/>
    <s v="Empresa H"/>
    <s v="Riobamba"/>
    <x v="2"/>
    <x v="7"/>
    <s v="Empresa de embarque C"/>
    <s v="Cheque"/>
    <s v="Chocolate"/>
    <x v="3"/>
    <n v="178.5"/>
    <n v="57"/>
    <x v="178"/>
  </r>
  <r>
    <n v="193"/>
    <x v="152"/>
    <n v="1129934476"/>
    <s v="Empresa J"/>
    <s v="Esmeraldas"/>
    <x v="7"/>
    <x v="0"/>
    <s v="Empresa de embarque B"/>
    <s v="Tarjeta de crédito"/>
    <s v="Té verde"/>
    <x v="0"/>
    <n v="41.86"/>
    <n v="23"/>
    <x v="179"/>
  </r>
  <r>
    <n v="194"/>
    <x v="115"/>
    <n v="878400496"/>
    <s v="Empresa G"/>
    <s v="Guaranda"/>
    <x v="8"/>
    <x v="1"/>
    <m/>
    <m/>
    <s v="Café"/>
    <x v="0"/>
    <n v="644"/>
    <n v="86"/>
    <x v="180"/>
  </r>
  <r>
    <n v="195"/>
    <x v="153"/>
    <n v="6271764467"/>
    <s v="Empresa J"/>
    <s v="Esmeraldas"/>
    <x v="7"/>
    <x v="2"/>
    <s v="Empresa de embarque A"/>
    <m/>
    <s v="Jalea de fresa"/>
    <x v="6"/>
    <n v="350"/>
    <n v="47"/>
    <x v="181"/>
  </r>
  <r>
    <n v="196"/>
    <x v="154"/>
    <n v="5954546839"/>
    <s v="Empresa J"/>
    <s v="Esmeraldas"/>
    <x v="7"/>
    <x v="3"/>
    <s v="Empresa de embarque A"/>
    <m/>
    <s v="Condimento cajún"/>
    <x v="7"/>
    <n v="308"/>
    <n v="97"/>
    <x v="182"/>
  </r>
  <r>
    <n v="197"/>
    <x v="155"/>
    <n v="1007419194"/>
    <s v="Empresa J"/>
    <s v="Esmeraldas"/>
    <x v="7"/>
    <x v="4"/>
    <s v="Empresa de embarque A"/>
    <m/>
    <s v="Galletas de chocolate"/>
    <x v="2"/>
    <n v="128.79999999999998"/>
    <n v="96"/>
    <x v="183"/>
  </r>
  <r>
    <n v="198"/>
    <x v="81"/>
    <n v="2749506386"/>
    <s v="Empresa K"/>
    <s v="Quito"/>
    <x v="9"/>
    <x v="5"/>
    <s v="Empresa de embarque C"/>
    <m/>
    <s v="Ciruelas secas"/>
    <x v="1"/>
    <n v="49"/>
    <n v="31"/>
    <x v="184"/>
  </r>
  <r>
    <n v="199"/>
    <x v="156"/>
    <n v="3279160134"/>
    <s v="Empresa K"/>
    <s v="Quito"/>
    <x v="9"/>
    <x v="6"/>
    <s v="Empresa de embarque C"/>
    <m/>
    <s v="Té verde"/>
    <x v="0"/>
    <n v="41.86"/>
    <n v="52"/>
    <x v="185"/>
  </r>
  <r>
    <n v="200"/>
    <x v="80"/>
    <n v="6789089883"/>
    <s v="Empresa A"/>
    <s v="Ambato"/>
    <x v="10"/>
    <x v="7"/>
    <m/>
    <m/>
    <s v="Té chai"/>
    <x v="0"/>
    <n v="252"/>
    <n v="91"/>
    <x v="186"/>
  </r>
  <r>
    <n v="201"/>
    <x v="157"/>
    <n v="7775981065"/>
    <s v="Empresa A"/>
    <s v="Ambato"/>
    <x v="10"/>
    <x v="0"/>
    <m/>
    <m/>
    <s v="Café"/>
    <x v="0"/>
    <n v="644"/>
    <n v="14"/>
    <x v="187"/>
  </r>
  <r>
    <n v="202"/>
    <x v="83"/>
    <n v="5357417804"/>
    <s v="Empresa A"/>
    <s v="Ambato"/>
    <x v="10"/>
    <x v="1"/>
    <m/>
    <m/>
    <s v="Té verde"/>
    <x v="0"/>
    <n v="41.86"/>
    <n v="44"/>
    <x v="188"/>
  </r>
  <r>
    <n v="203"/>
    <x v="158"/>
    <n v="4986720222"/>
    <s v="Empresa BB"/>
    <s v="Manta"/>
    <x v="6"/>
    <x v="2"/>
    <s v="Empresa de embarque C"/>
    <s v="Tarjeta de crédito"/>
    <s v="Almejas"/>
    <x v="4"/>
    <n v="135.1"/>
    <n v="97"/>
    <x v="54"/>
  </r>
  <r>
    <n v="204"/>
    <x v="159"/>
    <n v="9264353300"/>
    <s v="Empresa BB"/>
    <s v="Manta"/>
    <x v="6"/>
    <x v="3"/>
    <s v="Empresa de embarque C"/>
    <s v="Tarjeta de crédito"/>
    <s v="Carne de cangrejo"/>
    <x v="8"/>
    <n v="257.59999999999997"/>
    <n v="80"/>
    <x v="189"/>
  </r>
  <r>
    <n v="205"/>
    <x v="160"/>
    <n v="4507840734"/>
    <s v="Empresa I"/>
    <s v="Guayaquil"/>
    <x v="3"/>
    <x v="4"/>
    <s v="Empresa de embarque A"/>
    <s v="Cheque"/>
    <s v="Ravioli"/>
    <x v="9"/>
    <n v="273"/>
    <n v="66"/>
    <x v="190"/>
  </r>
  <r>
    <n v="206"/>
    <x v="161"/>
    <n v="1926814553"/>
    <s v="Empresa I"/>
    <s v="Guayaquil"/>
    <x v="3"/>
    <x v="5"/>
    <s v="Empresa de embarque A"/>
    <s v="Cheque"/>
    <s v="Mozzarella"/>
    <x v="10"/>
    <n v="487.19999999999993"/>
    <n v="32"/>
    <x v="191"/>
  </r>
  <r>
    <n v="207"/>
    <x v="162"/>
    <n v="1115906573"/>
    <s v="Empresa F"/>
    <s v="Ibarra"/>
    <x v="5"/>
    <x v="6"/>
    <s v="Empresa de embarque B"/>
    <s v="Tarjeta de crédito"/>
    <s v="Cerveza"/>
    <x v="0"/>
    <n v="196"/>
    <n v="52"/>
    <x v="192"/>
  </r>
  <r>
    <n v="208"/>
    <x v="155"/>
    <n v="4298972271"/>
    <s v="Empresa H"/>
    <s v="Riobamba"/>
    <x v="2"/>
    <x v="7"/>
    <s v="Empresa de embarque B"/>
    <s v="Cheque"/>
    <s v="Salsa curry"/>
    <x v="5"/>
    <n v="560"/>
    <n v="78"/>
    <x v="193"/>
  </r>
  <r>
    <n v="209"/>
    <x v="163"/>
    <n v="1419202858"/>
    <s v="Empresa H"/>
    <s v="Riobamba"/>
    <x v="2"/>
    <x v="0"/>
    <s v="Empresa de embarque B"/>
    <s v="Cheque"/>
    <s v="Galletas de chocolate"/>
    <x v="2"/>
    <n v="128.79999999999998"/>
    <n v="54"/>
    <x v="194"/>
  </r>
  <r>
    <n v="210"/>
    <x v="52"/>
    <n v="3516608759"/>
    <s v="Empresa Y"/>
    <s v="Esmeraldas"/>
    <x v="7"/>
    <x v="1"/>
    <s v="Empresa de embarque A"/>
    <s v="Efectivo"/>
    <s v="Bolillos"/>
    <x v="2"/>
    <n v="140"/>
    <n v="55"/>
    <x v="63"/>
  </r>
  <r>
    <n v="211"/>
    <x v="164"/>
    <n v="8191358442"/>
    <s v="Empresa Z"/>
    <s v="Quito"/>
    <x v="9"/>
    <x v="2"/>
    <s v="Empresa de embarque C"/>
    <s v="Tarjeta de crédito"/>
    <s v="Aceite de oliva"/>
    <x v="13"/>
    <n v="298.90000000000003"/>
    <n v="60"/>
    <x v="195"/>
  </r>
  <r>
    <n v="212"/>
    <x v="165"/>
    <n v="8451227157"/>
    <s v="Empresa Z"/>
    <s v="Quito"/>
    <x v="9"/>
    <x v="3"/>
    <s v="Empresa de embarque C"/>
    <s v="Tarjeta de crédito"/>
    <s v="Almejas"/>
    <x v="4"/>
    <n v="135.1"/>
    <n v="19"/>
    <x v="196"/>
  </r>
  <r>
    <n v="213"/>
    <x v="166"/>
    <n v="9847155245"/>
    <s v="Empresa Z"/>
    <s v="Quito"/>
    <x v="9"/>
    <x v="4"/>
    <s v="Empresa de embarque C"/>
    <s v="Tarjeta de crédito"/>
    <s v="Carne de cangrejo"/>
    <x v="8"/>
    <n v="257.59999999999997"/>
    <n v="66"/>
    <x v="197"/>
  </r>
  <r>
    <n v="214"/>
    <x v="167"/>
    <n v="5189485028"/>
    <s v="Empresa CC"/>
    <s v="Guayaquil"/>
    <x v="3"/>
    <x v="5"/>
    <s v="Empresa de embarque B"/>
    <s v="Cheque"/>
    <s v="Cerveza"/>
    <x v="0"/>
    <n v="196"/>
    <n v="42"/>
    <x v="198"/>
  </r>
  <r>
    <n v="215"/>
    <x v="13"/>
    <n v="2367569858"/>
    <s v="Empresa F"/>
    <s v="Ibarra"/>
    <x v="5"/>
    <x v="6"/>
    <s v="Empresa de embarque C"/>
    <s v="Cheque"/>
    <s v="Chocolate"/>
    <x v="3"/>
    <n v="178.5"/>
    <n v="72"/>
    <x v="199"/>
  </r>
  <r>
    <n v="216"/>
    <x v="168"/>
    <n v="1241520334"/>
    <s v="Empresa D"/>
    <s v="Azogues"/>
    <x v="1"/>
    <x v="7"/>
    <s v="Empresa de embarque A"/>
    <s v="Tarjeta de crédito"/>
    <s v="Mermelada de zarzamora"/>
    <x v="6"/>
    <n v="1134"/>
    <n v="32"/>
    <x v="200"/>
  </r>
  <r>
    <n v="217"/>
    <x v="169"/>
    <n v="6999895697"/>
    <s v="Empresa D"/>
    <s v="Azogues"/>
    <x v="1"/>
    <x v="0"/>
    <s v="Empresa de embarque A"/>
    <s v="Tarjeta de crédito"/>
    <s v="Arroz de grano largo"/>
    <x v="14"/>
    <n v="98"/>
    <n v="76"/>
    <x v="201"/>
  </r>
  <r>
    <n v="218"/>
    <x v="141"/>
    <n v="2931440223"/>
    <s v="Empresa J"/>
    <s v="Esmeraldas"/>
    <x v="7"/>
    <x v="1"/>
    <s v="Empresa de embarque A"/>
    <m/>
    <s v="Galletas de chocolate"/>
    <x v="2"/>
    <n v="128.79999999999998"/>
    <n v="83"/>
    <x v="202"/>
  </r>
  <r>
    <n v="219"/>
    <x v="25"/>
    <n v="6045555436"/>
    <s v="Empresa K"/>
    <s v="Quito"/>
    <x v="9"/>
    <x v="2"/>
    <s v="Empresa de embarque C"/>
    <m/>
    <s v="Ciruelas secas"/>
    <x v="1"/>
    <n v="49"/>
    <n v="91"/>
    <x v="203"/>
  </r>
  <r>
    <n v="220"/>
    <x v="57"/>
    <n v="4985084204"/>
    <s v="Empresa K"/>
    <s v="Quito"/>
    <x v="9"/>
    <x v="3"/>
    <s v="Empresa de embarque C"/>
    <m/>
    <s v="Té verde"/>
    <x v="0"/>
    <n v="41.86"/>
    <n v="64"/>
    <x v="204"/>
  </r>
  <r>
    <n v="221"/>
    <x v="99"/>
    <n v="8950774476"/>
    <s v="Empresa A"/>
    <s v="Ambato"/>
    <x v="10"/>
    <x v="4"/>
    <m/>
    <m/>
    <s v="Té chai"/>
    <x v="0"/>
    <n v="252"/>
    <n v="58"/>
    <x v="205"/>
  </r>
  <r>
    <n v="222"/>
    <x v="170"/>
    <n v="4091794218"/>
    <s v="Empresa A"/>
    <s v="Ambato"/>
    <x v="10"/>
    <x v="5"/>
    <m/>
    <m/>
    <s v="Café"/>
    <x v="0"/>
    <n v="644"/>
    <n v="97"/>
    <x v="206"/>
  </r>
  <r>
    <n v="223"/>
    <x v="153"/>
    <n v="2789876793"/>
    <s v="Empresa A"/>
    <s v="Ambato"/>
    <x v="10"/>
    <x v="6"/>
    <m/>
    <m/>
    <s v="Té verde"/>
    <x v="0"/>
    <n v="41.86"/>
    <n v="14"/>
    <x v="207"/>
  </r>
  <r>
    <n v="224"/>
    <x v="171"/>
    <n v="4338385582"/>
    <s v="Empresa BB"/>
    <s v="Manta"/>
    <x v="6"/>
    <x v="7"/>
    <s v="Empresa de embarque C"/>
    <s v="Tarjeta de crédito"/>
    <s v="Almejas"/>
    <x v="4"/>
    <n v="135.1"/>
    <n v="68"/>
    <x v="208"/>
  </r>
  <r>
    <n v="225"/>
    <x v="144"/>
    <n v="9159410824"/>
    <s v="Empresa BB"/>
    <s v="Manta"/>
    <x v="6"/>
    <x v="0"/>
    <s v="Empresa de embarque C"/>
    <s v="Tarjeta de crédito"/>
    <s v="Carne de cangrejo"/>
    <x v="8"/>
    <n v="257.59999999999997"/>
    <n v="32"/>
    <x v="209"/>
  </r>
  <r>
    <n v="226"/>
    <x v="172"/>
    <n v="6562657766"/>
    <s v="Empresa I"/>
    <s v="Guayaquil"/>
    <x v="3"/>
    <x v="1"/>
    <s v="Empresa de embarque A"/>
    <s v="Cheque"/>
    <s v="Ravioli"/>
    <x v="9"/>
    <n v="273"/>
    <n v="48"/>
    <x v="210"/>
  </r>
  <r>
    <n v="227"/>
    <x v="173"/>
    <n v="4160634865"/>
    <s v="Empresa I"/>
    <s v="Guayaquil"/>
    <x v="3"/>
    <x v="2"/>
    <s v="Empresa de embarque A"/>
    <s v="Cheque"/>
    <s v="Mozzarella"/>
    <x v="10"/>
    <n v="487.19999999999993"/>
    <n v="57"/>
    <x v="211"/>
  </r>
  <r>
    <n v="228"/>
    <x v="147"/>
    <n v="142416687"/>
    <s v="Empresa F"/>
    <s v="Ibarra"/>
    <x v="5"/>
    <x v="3"/>
    <s v="Empresa de embarque B"/>
    <s v="Tarjeta de crédito"/>
    <s v="Cerveza"/>
    <x v="0"/>
    <n v="196"/>
    <n v="67"/>
    <x v="212"/>
  </r>
  <r>
    <n v="229"/>
    <x v="108"/>
    <n v="6114991349"/>
    <s v="Empresa H"/>
    <s v="Riobamba"/>
    <x v="2"/>
    <x v="4"/>
    <s v="Empresa de embarque B"/>
    <s v="Cheque"/>
    <s v="Salsa curry"/>
    <x v="5"/>
    <n v="560"/>
    <n v="48"/>
    <x v="213"/>
  </r>
  <r>
    <n v="230"/>
    <x v="174"/>
    <n v="6472352060"/>
    <s v="Empresa H"/>
    <s v="Riobamba"/>
    <x v="2"/>
    <x v="5"/>
    <s v="Empresa de embarque B"/>
    <s v="Cheque"/>
    <s v="Galletas de chocolate"/>
    <x v="2"/>
    <n v="128.79999999999998"/>
    <n v="77"/>
    <x v="214"/>
  </r>
  <r>
    <n v="231"/>
    <x v="138"/>
    <n v="5399077795"/>
    <s v="Empresa Y"/>
    <s v="Esmeraldas"/>
    <x v="7"/>
    <x v="6"/>
    <s v="Empresa de embarque A"/>
    <s v="Efectivo"/>
    <s v="Bolillos"/>
    <x v="2"/>
    <n v="140"/>
    <n v="94"/>
    <x v="215"/>
  </r>
  <r>
    <n v="232"/>
    <x v="175"/>
    <n v="6275645168"/>
    <s v="Empresa Z"/>
    <s v="Quito"/>
    <x v="9"/>
    <x v="7"/>
    <s v="Empresa de embarque C"/>
    <s v="Tarjeta de crédito"/>
    <s v="Aceite de oliva"/>
    <x v="13"/>
    <n v="298.90000000000003"/>
    <n v="54"/>
    <x v="216"/>
  </r>
  <r>
    <n v="233"/>
    <x v="51"/>
    <n v="597069969"/>
    <s v="Empresa Z"/>
    <s v="Quito"/>
    <x v="9"/>
    <x v="0"/>
    <s v="Empresa de embarque C"/>
    <s v="Tarjeta de crédito"/>
    <s v="Almejas"/>
    <x v="4"/>
    <n v="135.1"/>
    <n v="43"/>
    <x v="85"/>
  </r>
  <r>
    <n v="234"/>
    <x v="58"/>
    <n v="1323169656"/>
    <s v="Empresa Z"/>
    <s v="Quito"/>
    <x v="9"/>
    <x v="1"/>
    <s v="Empresa de embarque C"/>
    <s v="Tarjeta de crédito"/>
    <s v="Carne de cangrejo"/>
    <x v="8"/>
    <n v="257.59999999999997"/>
    <n v="71"/>
    <x v="144"/>
  </r>
  <r>
    <n v="235"/>
    <x v="176"/>
    <n v="2932971142"/>
    <s v="Empresa CC"/>
    <s v="Guayaquil"/>
    <x v="3"/>
    <x v="2"/>
    <s v="Empresa de embarque B"/>
    <s v="Cheque"/>
    <s v="Cerveza"/>
    <x v="0"/>
    <n v="196"/>
    <n v="50"/>
    <x v="217"/>
  </r>
  <r>
    <n v="236"/>
    <x v="177"/>
    <n v="3634141900"/>
    <s v="Empresa F"/>
    <s v="Ibarra"/>
    <x v="5"/>
    <x v="3"/>
    <s v="Empresa de embarque C"/>
    <s v="Cheque"/>
    <s v="Chocolate"/>
    <x v="3"/>
    <n v="178.5"/>
    <n v="96"/>
    <x v="147"/>
  </r>
  <r>
    <n v="237"/>
    <x v="161"/>
    <n v="8872627168"/>
    <s v="Empresa D"/>
    <s v="Azogues"/>
    <x v="1"/>
    <x v="4"/>
    <s v="Empresa de embarque A"/>
    <s v="Tarjeta de crédito"/>
    <s v="Mermelada de zarzamora"/>
    <x v="6"/>
    <n v="1134"/>
    <n v="54"/>
    <x v="218"/>
  </r>
  <r>
    <n v="238"/>
    <x v="178"/>
    <n v="5571010485"/>
    <s v="Empresa D"/>
    <s v="Azogues"/>
    <x v="1"/>
    <x v="5"/>
    <s v="Empresa de embarque A"/>
    <s v="Tarjeta de crédito"/>
    <s v="Arroz de grano largo"/>
    <x v="14"/>
    <n v="98"/>
    <n v="39"/>
    <x v="219"/>
  </r>
  <r>
    <n v="239"/>
    <x v="66"/>
    <n v="7703467924"/>
    <s v="Empresa H"/>
    <s v="Riobamba"/>
    <x v="2"/>
    <x v="6"/>
    <s v="Empresa de embarque C"/>
    <s v="Tarjeta de crédito"/>
    <s v="Mozzarella"/>
    <x v="10"/>
    <n v="487.19999999999993"/>
    <n v="63"/>
    <x v="60"/>
  </r>
  <r>
    <n v="240"/>
    <x v="143"/>
    <n v="7747820326"/>
    <s v="Empresa C"/>
    <s v="Machala"/>
    <x v="4"/>
    <x v="7"/>
    <s v="Empresa de embarque B"/>
    <s v="Efectivo"/>
    <s v="Jarabe"/>
    <x v="7"/>
    <n v="140"/>
    <n v="71"/>
    <x v="220"/>
  </r>
  <r>
    <n v="241"/>
    <x v="179"/>
    <n v="5769101754"/>
    <s v="Empresa C"/>
    <s v="Machala"/>
    <x v="4"/>
    <x v="0"/>
    <s v="Empresa de embarque B"/>
    <s v="Efectivo"/>
    <s v="Salsa curry"/>
    <x v="5"/>
    <n v="560"/>
    <n v="88"/>
    <x v="221"/>
  </r>
  <r>
    <n v="242"/>
    <x v="81"/>
    <n v="7427615835"/>
    <s v="Empresa J"/>
    <s v="Esmeraldas"/>
    <x v="7"/>
    <x v="1"/>
    <s v="Empresa de embarque B"/>
    <s v="Tarjeta de crédito"/>
    <s v="Almendras"/>
    <x v="1"/>
    <n v="140"/>
    <n v="59"/>
    <x v="222"/>
  </r>
  <r>
    <n v="243"/>
    <x v="180"/>
    <n v="242336558"/>
    <s v="Empresa F"/>
    <s v="Ibarra"/>
    <x v="5"/>
    <x v="2"/>
    <s v="Empresa de embarque B"/>
    <s v="Tarjeta de crédito"/>
    <s v="Salsa curry"/>
    <x v="5"/>
    <n v="560"/>
    <n v="94"/>
    <x v="223"/>
  </r>
  <r>
    <n v="244"/>
    <x v="139"/>
    <n v="2520819737"/>
    <s v="Empresa BB"/>
    <s v="Manta"/>
    <x v="6"/>
    <x v="3"/>
    <s v="Empresa de embarque C"/>
    <s v="Cheque"/>
    <s v="Café"/>
    <x v="0"/>
    <n v="644"/>
    <n v="86"/>
    <x v="180"/>
  </r>
  <r>
    <n v="245"/>
    <x v="181"/>
    <n v="8828389188"/>
    <s v="Empresa H"/>
    <s v="Riobamba"/>
    <x v="2"/>
    <x v="4"/>
    <s v="Empresa de embarque C"/>
    <s v="Cheque"/>
    <s v="Chocolate"/>
    <x v="3"/>
    <n v="178.5"/>
    <n v="61"/>
    <x v="224"/>
  </r>
  <r>
    <n v="246"/>
    <x v="182"/>
    <n v="164422904"/>
    <s v="Empresa J"/>
    <s v="Esmeraldas"/>
    <x v="7"/>
    <x v="5"/>
    <s v="Empresa de embarque B"/>
    <s v="Tarjeta de crédito"/>
    <s v="Té verde"/>
    <x v="0"/>
    <n v="41.86"/>
    <n v="32"/>
    <x v="225"/>
  </r>
  <r>
    <n v="247"/>
    <x v="32"/>
    <n v="7991995786"/>
    <s v="Empresa G"/>
    <s v="Guaranda"/>
    <x v="8"/>
    <x v="6"/>
    <m/>
    <m/>
    <s v="Café"/>
    <x v="0"/>
    <n v="644"/>
    <n v="62"/>
    <x v="226"/>
  </r>
  <r>
    <n v="248"/>
    <x v="183"/>
    <n v="4149364306"/>
    <s v="Empresa J"/>
    <s v="Esmeraldas"/>
    <x v="7"/>
    <x v="7"/>
    <s v="Empresa de embarque A"/>
    <m/>
    <s v="Jalea de fresa"/>
    <x v="6"/>
    <n v="350"/>
    <n v="60"/>
    <x v="227"/>
  </r>
  <r>
    <n v="249"/>
    <x v="97"/>
    <n v="6397472642"/>
    <s v="Empresa J"/>
    <s v="Esmeraldas"/>
    <x v="7"/>
    <x v="0"/>
    <s v="Empresa de embarque A"/>
    <m/>
    <s v="Condimento cajún"/>
    <x v="7"/>
    <n v="308"/>
    <n v="51"/>
    <x v="228"/>
  </r>
  <r>
    <n v="250"/>
    <x v="73"/>
    <n v="1168651383"/>
    <s v="Empresa J"/>
    <s v="Esmeraldas"/>
    <x v="7"/>
    <x v="1"/>
    <s v="Empresa de embarque A"/>
    <m/>
    <s v="Galletas de chocolate"/>
    <x v="2"/>
    <n v="128.79999999999998"/>
    <n v="49"/>
    <x v="229"/>
  </r>
  <r>
    <n v="251"/>
    <x v="184"/>
    <n v="1309311215"/>
    <s v="Empresa K"/>
    <s v="Quito"/>
    <x v="9"/>
    <x v="2"/>
    <s v="Empresa de embarque C"/>
    <m/>
    <s v="Ciruelas secas"/>
    <x v="1"/>
    <n v="49"/>
    <n v="20"/>
    <x v="230"/>
  </r>
  <r>
    <n v="252"/>
    <x v="185"/>
    <n v="4552083877"/>
    <s v="Empresa K"/>
    <s v="Quito"/>
    <x v="9"/>
    <x v="3"/>
    <s v="Empresa de embarque C"/>
    <m/>
    <s v="Té verde"/>
    <x v="0"/>
    <n v="41.86"/>
    <n v="49"/>
    <x v="231"/>
  </r>
  <r>
    <n v="253"/>
    <x v="186"/>
    <n v="6119453494"/>
    <s v="Empresa A"/>
    <s v="Ambato"/>
    <x v="10"/>
    <x v="4"/>
    <m/>
    <m/>
    <s v="Té chai"/>
    <x v="0"/>
    <n v="252"/>
    <n v="22"/>
    <x v="232"/>
  </r>
  <r>
    <n v="254"/>
    <x v="55"/>
    <n v="8815781249"/>
    <s v="Empresa A"/>
    <s v="Ambato"/>
    <x v="10"/>
    <x v="5"/>
    <m/>
    <m/>
    <s v="Café"/>
    <x v="0"/>
    <n v="644"/>
    <n v="73"/>
    <x v="233"/>
  </r>
  <r>
    <n v="255"/>
    <x v="180"/>
    <n v="5308869510"/>
    <s v="Empresa A"/>
    <s v="Ambato"/>
    <x v="10"/>
    <x v="6"/>
    <m/>
    <m/>
    <s v="Té verde"/>
    <x v="0"/>
    <n v="41.86"/>
    <n v="85"/>
    <x v="234"/>
  </r>
  <r>
    <n v="256"/>
    <x v="187"/>
    <n v="9623390930"/>
    <s v="Empresa BB"/>
    <s v="Manta"/>
    <x v="6"/>
    <x v="7"/>
    <s v="Empresa de embarque C"/>
    <s v="Tarjeta de crédito"/>
    <s v="Almejas"/>
    <x v="4"/>
    <n v="135.1"/>
    <n v="44"/>
    <x v="235"/>
  </r>
  <r>
    <n v="257"/>
    <x v="179"/>
    <n v="9925453816"/>
    <s v="Empresa BB"/>
    <s v="Manta"/>
    <x v="6"/>
    <x v="0"/>
    <s v="Empresa de embarque C"/>
    <s v="Tarjeta de crédito"/>
    <s v="Carne de cangrejo"/>
    <x v="8"/>
    <n v="257.59999999999997"/>
    <n v="24"/>
    <x v="236"/>
  </r>
  <r>
    <n v="258"/>
    <x v="172"/>
    <n v="6948053333"/>
    <s v="Empresa I"/>
    <s v="Guayaquil"/>
    <x v="3"/>
    <x v="1"/>
    <s v="Empresa de embarque A"/>
    <s v="Cheque"/>
    <s v="Ravioli"/>
    <x v="9"/>
    <n v="273"/>
    <n v="64"/>
    <x v="237"/>
  </r>
  <r>
    <n v="259"/>
    <x v="150"/>
    <n v="2060963898"/>
    <s v="Empresa I"/>
    <s v="Guayaquil"/>
    <x v="3"/>
    <x v="2"/>
    <s v="Empresa de embarque A"/>
    <s v="Cheque"/>
    <s v="Mozzarella"/>
    <x v="10"/>
    <n v="487.19999999999993"/>
    <n v="70"/>
    <x v="238"/>
  </r>
  <r>
    <n v="260"/>
    <x v="176"/>
    <n v="2582781913"/>
    <s v="Empresa F"/>
    <s v="Ibarra"/>
    <x v="5"/>
    <x v="3"/>
    <s v="Empresa de embarque B"/>
    <s v="Tarjeta de crédito"/>
    <s v="Cerveza"/>
    <x v="0"/>
    <n v="196"/>
    <n v="98"/>
    <x v="239"/>
  </r>
  <r>
    <n v="261"/>
    <x v="26"/>
    <n v="2732649952"/>
    <s v="Empresa H"/>
    <s v="Riobamba"/>
    <x v="2"/>
    <x v="4"/>
    <s v="Empresa de embarque B"/>
    <s v="Cheque"/>
    <s v="Salsa curry"/>
    <x v="5"/>
    <n v="560"/>
    <n v="48"/>
    <x v="213"/>
  </r>
  <r>
    <n v="262"/>
    <x v="142"/>
    <n v="4179453952"/>
    <s v="Empresa H"/>
    <s v="Riobamba"/>
    <x v="2"/>
    <x v="5"/>
    <s v="Empresa de embarque B"/>
    <s v="Cheque"/>
    <s v="Galletas de chocolate"/>
    <x v="2"/>
    <n v="128.79999999999998"/>
    <n v="100"/>
    <x v="240"/>
  </r>
  <r>
    <n v="263"/>
    <x v="188"/>
    <n v="4339665341"/>
    <s v="Empresa Y"/>
    <s v="Esmeraldas"/>
    <x v="7"/>
    <x v="6"/>
    <s v="Empresa de embarque A"/>
    <s v="Efectivo"/>
    <s v="Bolillos"/>
    <x v="2"/>
    <n v="140"/>
    <n v="90"/>
    <x v="241"/>
  </r>
  <r>
    <n v="264"/>
    <x v="189"/>
    <n v="9193900326"/>
    <s v="Empresa Z"/>
    <s v="Quito"/>
    <x v="9"/>
    <x v="7"/>
    <s v="Empresa de embarque C"/>
    <s v="Tarjeta de crédito"/>
    <s v="Aceite de oliva"/>
    <x v="13"/>
    <n v="298.90000000000003"/>
    <n v="49"/>
    <x v="242"/>
  </r>
  <r>
    <n v="265"/>
    <x v="96"/>
    <n v="7474169055"/>
    <s v="Empresa Z"/>
    <s v="Quito"/>
    <x v="9"/>
    <x v="0"/>
    <s v="Empresa de embarque C"/>
    <s v="Tarjeta de crédito"/>
    <s v="Almejas"/>
    <x v="4"/>
    <n v="135.1"/>
    <n v="71"/>
    <x v="243"/>
  </r>
  <r>
    <n v="266"/>
    <x v="59"/>
    <n v="9750138179"/>
    <s v="Empresa Z"/>
    <s v="Quito"/>
    <x v="9"/>
    <x v="1"/>
    <s v="Empresa de embarque C"/>
    <s v="Tarjeta de crédito"/>
    <s v="Carne de cangrejo"/>
    <x v="8"/>
    <n v="257.59999999999997"/>
    <n v="10"/>
    <x v="244"/>
  </r>
  <r>
    <n v="267"/>
    <x v="190"/>
    <n v="2294414293"/>
    <s v="Empresa CC"/>
    <s v="Guayaquil"/>
    <x v="3"/>
    <x v="2"/>
    <s v="Empresa de embarque B"/>
    <s v="Cheque"/>
    <s v="Cerveza"/>
    <x v="0"/>
    <n v="196"/>
    <n v="78"/>
    <x v="245"/>
  </r>
  <r>
    <n v="268"/>
    <x v="191"/>
    <n v="776426288"/>
    <s v="Empresa F"/>
    <s v="Ibarra"/>
    <x v="5"/>
    <x v="3"/>
    <s v="Empresa de embarque C"/>
    <s v="Cheque"/>
    <s v="Chocolate"/>
    <x v="3"/>
    <n v="178.5"/>
    <n v="44"/>
    <x v="136"/>
  </r>
  <r>
    <n v="269"/>
    <x v="158"/>
    <n v="1245231958"/>
    <s v="Empresa D"/>
    <s v="Azogues"/>
    <x v="1"/>
    <x v="4"/>
    <s v="Empresa de embarque A"/>
    <s v="Tarjeta de crédito"/>
    <s v="Mermelada de zarzamora"/>
    <x v="6"/>
    <n v="1134"/>
    <n v="82"/>
    <x v="246"/>
  </r>
  <r>
    <n v="270"/>
    <x v="192"/>
    <n v="2050724971"/>
    <s v="Empresa D"/>
    <s v="Azogues"/>
    <x v="1"/>
    <x v="5"/>
    <s v="Empresa de embarque A"/>
    <s v="Tarjeta de crédito"/>
    <s v="Arroz de grano largo"/>
    <x v="14"/>
    <n v="98"/>
    <n v="29"/>
    <x v="247"/>
  </r>
  <r>
    <n v="271"/>
    <x v="193"/>
    <n v="9478104719"/>
    <s v="Empresa H"/>
    <s v="Riobamba"/>
    <x v="2"/>
    <x v="6"/>
    <s v="Empresa de embarque C"/>
    <s v="Tarjeta de crédito"/>
    <s v="Mozzarella"/>
    <x v="10"/>
    <n v="487.19999999999993"/>
    <n v="93"/>
    <x v="248"/>
  </r>
  <r>
    <n v="272"/>
    <x v="160"/>
    <n v="7620759943"/>
    <s v="Empresa C"/>
    <s v="Machala"/>
    <x v="4"/>
    <x v="7"/>
    <s v="Empresa de embarque B"/>
    <s v="Efectivo"/>
    <s v="Jarabe"/>
    <x v="7"/>
    <n v="140"/>
    <n v="11"/>
    <x v="249"/>
  </r>
  <r>
    <n v="273"/>
    <x v="194"/>
    <n v="9345003575"/>
    <s v="Empresa C"/>
    <s v="Machala"/>
    <x v="4"/>
    <x v="0"/>
    <s v="Empresa de embarque B"/>
    <s v="Efectivo"/>
    <s v="Salsa curry"/>
    <x v="5"/>
    <n v="560"/>
    <n v="91"/>
    <x v="159"/>
  </r>
  <r>
    <n v="274"/>
    <x v="47"/>
    <n v="5988072690"/>
    <s v="Empresa J"/>
    <s v="Esmeraldas"/>
    <x v="7"/>
    <x v="1"/>
    <s v="Empresa de embarque B"/>
    <s v="Tarjeta de crédito"/>
    <s v="Almendras"/>
    <x v="1"/>
    <n v="140"/>
    <n v="12"/>
    <x v="250"/>
  </r>
  <r>
    <n v="275"/>
    <x v="195"/>
    <n v="5113488625"/>
    <s v="Empresa J"/>
    <s v="Esmeraldas"/>
    <x v="7"/>
    <x v="2"/>
    <s v="Empresa de embarque A"/>
    <m/>
    <s v="Ciruelas secas"/>
    <x v="1"/>
    <n v="49"/>
    <n v="78"/>
    <x v="219"/>
  </r>
  <r>
    <n v="276"/>
    <x v="196"/>
    <n v="8021429259"/>
    <s v="Empresa K"/>
    <s v="Quito"/>
    <x v="9"/>
    <x v="3"/>
    <s v="Empresa de embarque C"/>
    <m/>
    <s v="Salsa curry"/>
    <x v="5"/>
    <n v="560"/>
    <n v="60"/>
    <x v="251"/>
  </r>
  <r>
    <n v="277"/>
    <x v="186"/>
    <n v="680211800"/>
    <s v="Empresa A"/>
    <s v="Ambato"/>
    <x v="10"/>
    <x v="4"/>
    <s v="Empresa de embarque C"/>
    <m/>
    <s v="Carne de cangrejo"/>
    <x v="8"/>
    <n v="257.59999999999997"/>
    <n v="23"/>
    <x v="252"/>
  </r>
  <r>
    <n v="278"/>
    <x v="107"/>
    <n v="2635806056"/>
    <s v="Empresa BB"/>
    <s v="Manta"/>
    <x v="6"/>
    <x v="5"/>
    <s v="Empresa de embarque C"/>
    <s v="Tarjeta de crédito"/>
    <s v="Café"/>
    <x v="0"/>
    <n v="644"/>
    <n v="34"/>
    <x v="253"/>
  </r>
  <r>
    <n v="279"/>
    <x v="96"/>
    <n v="3338515953"/>
    <s v="Empresa I"/>
    <s v="Guayaquil"/>
    <x v="3"/>
    <x v="6"/>
    <s v="Empresa de embarque A"/>
    <s v="Cheque"/>
    <s v="Almejas"/>
    <x v="4"/>
    <n v="135.1"/>
    <n v="89"/>
    <x v="254"/>
  </r>
  <r>
    <n v="280"/>
    <x v="88"/>
    <n v="3075758565"/>
    <s v="Empresa F"/>
    <s v="Ibarra"/>
    <x v="5"/>
    <x v="7"/>
    <s v="Empresa de embarque B"/>
    <s v="Tarjeta de crédito"/>
    <s v="Chocolate"/>
    <x v="3"/>
    <n v="178.5"/>
    <n v="82"/>
    <x v="255"/>
  </r>
  <r>
    <n v="281"/>
    <x v="92"/>
    <n v="5383209032"/>
    <s v="Empresa H"/>
    <s v="Riobamba"/>
    <x v="2"/>
    <x v="0"/>
    <s v="Empresa de embarque B"/>
    <s v="Cheque"/>
    <s v="Chocolate"/>
    <x v="3"/>
    <n v="178.5"/>
    <n v="43"/>
    <x v="256"/>
  </r>
  <r>
    <n v="282"/>
    <x v="1"/>
    <n v="9635546425"/>
    <s v="Empresa J"/>
    <s v="Esmeraldas"/>
    <x v="7"/>
    <x v="1"/>
    <s v="Empresa de embarque A"/>
    <m/>
    <s v="Condimento cajún"/>
    <x v="7"/>
    <n v="308"/>
    <n v="96"/>
    <x v="257"/>
  </r>
  <r>
    <n v="283"/>
    <x v="96"/>
    <n v="3501364052"/>
    <s v="Empresa J"/>
    <s v="Esmeraldas"/>
    <x v="7"/>
    <x v="2"/>
    <s v="Empresa de embarque A"/>
    <m/>
    <s v="Galletas de chocolate"/>
    <x v="2"/>
    <n v="128.79999999999998"/>
    <n v="34"/>
    <x v="258"/>
  </r>
  <r>
    <n v="284"/>
    <x v="45"/>
    <n v="2226825043"/>
    <s v="Empresa K"/>
    <s v="Quito"/>
    <x v="9"/>
    <x v="3"/>
    <s v="Empresa de embarque C"/>
    <m/>
    <s v="Ciruelas secas"/>
    <x v="1"/>
    <n v="49"/>
    <n v="42"/>
    <x v="259"/>
  </r>
  <r>
    <n v="285"/>
    <x v="197"/>
    <n v="6321323029"/>
    <s v="Empresa K"/>
    <s v="Quito"/>
    <x v="9"/>
    <x v="4"/>
    <s v="Empresa de embarque C"/>
    <m/>
    <s v="Té verde"/>
    <x v="0"/>
    <n v="41.86"/>
    <n v="100"/>
    <x v="260"/>
  </r>
  <r>
    <n v="286"/>
    <x v="172"/>
    <n v="3775524143"/>
    <s v="Empresa A"/>
    <s v="Ambato"/>
    <x v="10"/>
    <x v="5"/>
    <m/>
    <m/>
    <s v="Té chai"/>
    <x v="0"/>
    <n v="252"/>
    <n v="42"/>
    <x v="261"/>
  </r>
  <r>
    <n v="287"/>
    <x v="198"/>
    <n v="9543041808"/>
    <s v="Empresa A"/>
    <s v="Ambato"/>
    <x v="10"/>
    <x v="6"/>
    <m/>
    <m/>
    <s v="Café"/>
    <x v="0"/>
    <n v="644"/>
    <n v="16"/>
    <x v="262"/>
  </r>
  <r>
    <n v="288"/>
    <x v="199"/>
    <n v="547647770"/>
    <s v="Empresa A"/>
    <s v="Ambato"/>
    <x v="10"/>
    <x v="7"/>
    <m/>
    <m/>
    <s v="Té verde"/>
    <x v="0"/>
    <n v="41.86"/>
    <n v="22"/>
    <x v="263"/>
  </r>
  <r>
    <n v="289"/>
    <x v="88"/>
    <n v="7120228607"/>
    <s v="Empresa BB"/>
    <s v="Manta"/>
    <x v="6"/>
    <x v="0"/>
    <s v="Empresa de embarque C"/>
    <s v="Tarjeta de crédito"/>
    <s v="Almejas"/>
    <x v="4"/>
    <n v="135.1"/>
    <n v="46"/>
    <x v="264"/>
  </r>
  <r>
    <n v="290"/>
    <x v="105"/>
    <n v="5554565190"/>
    <s v="Empresa BB"/>
    <s v="Manta"/>
    <x v="6"/>
    <x v="1"/>
    <s v="Empresa de embarque C"/>
    <s v="Tarjeta de crédito"/>
    <s v="Carne de cangrejo"/>
    <x v="8"/>
    <n v="257.59999999999997"/>
    <n v="100"/>
    <x v="265"/>
  </r>
  <r>
    <n v="291"/>
    <x v="77"/>
    <n v="1644848787"/>
    <s v="Empresa I"/>
    <s v="Guayaquil"/>
    <x v="3"/>
    <x v="2"/>
    <s v="Empresa de embarque A"/>
    <s v="Cheque"/>
    <s v="Ravioli"/>
    <x v="9"/>
    <n v="273"/>
    <n v="87"/>
    <x v="266"/>
  </r>
  <r>
    <n v="292"/>
    <x v="83"/>
    <n v="8273786477"/>
    <s v="Empresa I"/>
    <s v="Guayaquil"/>
    <x v="3"/>
    <x v="3"/>
    <s v="Empresa de embarque A"/>
    <s v="Cheque"/>
    <s v="Mozzarella"/>
    <x v="10"/>
    <n v="487.19999999999993"/>
    <n v="58"/>
    <x v="267"/>
  </r>
  <r>
    <n v="293"/>
    <x v="200"/>
    <n v="1397118248"/>
    <s v="Empresa F"/>
    <s v="Ibarra"/>
    <x v="5"/>
    <x v="4"/>
    <s v="Empresa de embarque B"/>
    <s v="Tarjeta de crédito"/>
    <s v="Cerveza"/>
    <x v="0"/>
    <n v="196"/>
    <n v="85"/>
    <x v="268"/>
  </r>
  <r>
    <n v="294"/>
    <x v="148"/>
    <n v="4468604310"/>
    <s v="Empresa H"/>
    <s v="Riobamba"/>
    <x v="2"/>
    <x v="5"/>
    <s v="Empresa de embarque B"/>
    <s v="Cheque"/>
    <s v="Salsa curry"/>
    <x v="5"/>
    <n v="560"/>
    <n v="28"/>
    <x v="140"/>
  </r>
  <r>
    <n v="295"/>
    <x v="49"/>
    <n v="457458721"/>
    <s v="Empresa H"/>
    <s v="Riobamba"/>
    <x v="2"/>
    <x v="6"/>
    <s v="Empresa de embarque B"/>
    <s v="Cheque"/>
    <s v="Galletas de chocolate"/>
    <x v="2"/>
    <n v="128.79999999999998"/>
    <n v="19"/>
    <x v="269"/>
  </r>
  <r>
    <n v="296"/>
    <x v="201"/>
    <n v="7184663808"/>
    <s v="Empresa Y"/>
    <s v="Esmeraldas"/>
    <x v="7"/>
    <x v="7"/>
    <s v="Empresa de embarque A"/>
    <s v="Efectivo"/>
    <s v="Bolillos"/>
    <x v="2"/>
    <n v="140"/>
    <n v="99"/>
    <x v="83"/>
  </r>
  <r>
    <n v="297"/>
    <x v="202"/>
    <n v="3449599231"/>
    <s v="Empresa Z"/>
    <s v="Quito"/>
    <x v="9"/>
    <x v="0"/>
    <s v="Empresa de embarque C"/>
    <s v="Tarjeta de crédito"/>
    <s v="Aceite de oliva"/>
    <x v="13"/>
    <n v="298.90000000000003"/>
    <n v="69"/>
    <x v="270"/>
  </r>
  <r>
    <n v="298"/>
    <x v="172"/>
    <n v="3901461858"/>
    <s v="Empresa Z"/>
    <s v="Quito"/>
    <x v="9"/>
    <x v="1"/>
    <s v="Empresa de embarque C"/>
    <s v="Tarjeta de crédito"/>
    <s v="Almejas"/>
    <x v="4"/>
    <n v="135.1"/>
    <n v="37"/>
    <x v="271"/>
  </r>
  <r>
    <n v="299"/>
    <x v="44"/>
    <n v="6798892819"/>
    <s v="Empresa Z"/>
    <s v="Quito"/>
    <x v="9"/>
    <x v="2"/>
    <s v="Empresa de embarque C"/>
    <s v="Tarjeta de crédito"/>
    <s v="Carne de cangrejo"/>
    <x v="8"/>
    <n v="257.59999999999997"/>
    <n v="64"/>
    <x v="108"/>
  </r>
  <r>
    <n v="300"/>
    <x v="188"/>
    <n v="6897506437"/>
    <s v="Empresa CC"/>
    <s v="Guayaquil"/>
    <x v="3"/>
    <x v="3"/>
    <s v="Empresa de embarque B"/>
    <s v="Cheque"/>
    <s v="Cerveza"/>
    <x v="0"/>
    <n v="196"/>
    <n v="38"/>
    <x v="201"/>
  </r>
  <r>
    <n v="301"/>
    <x v="203"/>
    <n v="6298594113"/>
    <s v="Empresa F"/>
    <s v="Ibarra"/>
    <x v="5"/>
    <x v="4"/>
    <s v="Empresa de embarque C"/>
    <s v="Cheque"/>
    <s v="Chocolate"/>
    <x v="3"/>
    <n v="178.5"/>
    <n v="15"/>
    <x v="272"/>
  </r>
  <r>
    <n v="302"/>
    <x v="180"/>
    <n v="6972691420"/>
    <s v="Empresa D"/>
    <s v="Azogues"/>
    <x v="1"/>
    <x v="5"/>
    <s v="Empresa de embarque A"/>
    <s v="Tarjeta de crédito"/>
    <s v="Mermelada de zarzamora"/>
    <x v="6"/>
    <n v="1134"/>
    <n v="52"/>
    <x v="273"/>
  </r>
  <r>
    <n v="303"/>
    <x v="204"/>
    <n v="677992170"/>
    <s v="Empresa D"/>
    <s v="Azogues"/>
    <x v="1"/>
    <x v="6"/>
    <s v="Empresa de embarque A"/>
    <s v="Tarjeta de crédito"/>
    <s v="Arroz de grano largo"/>
    <x v="14"/>
    <n v="98"/>
    <n v="37"/>
    <x v="59"/>
  </r>
  <r>
    <n v="304"/>
    <x v="205"/>
    <n v="3501827064"/>
    <s v="Empresa H"/>
    <s v="Riobamba"/>
    <x v="2"/>
    <x v="7"/>
    <s v="Empresa de embarque C"/>
    <s v="Tarjeta de crédito"/>
    <s v="Mozzarella"/>
    <x v="10"/>
    <n v="487.19999999999993"/>
    <n v="24"/>
    <x v="274"/>
  </r>
  <r>
    <n v="305"/>
    <x v="206"/>
    <n v="9140892367"/>
    <s v="Empresa C"/>
    <s v="Machala"/>
    <x v="4"/>
    <x v="0"/>
    <s v="Empresa de embarque B"/>
    <s v="Efectivo"/>
    <s v="Jarabe"/>
    <x v="7"/>
    <n v="140"/>
    <n v="36"/>
    <x v="275"/>
  </r>
  <r>
    <n v="306"/>
    <x v="13"/>
    <n v="7570396760"/>
    <s v="Empresa C"/>
    <s v="Machala"/>
    <x v="4"/>
    <x v="1"/>
    <s v="Empresa de embarque B"/>
    <s v="Efectivo"/>
    <s v="Salsa curry"/>
    <x v="5"/>
    <n v="560"/>
    <n v="24"/>
    <x v="276"/>
  </r>
  <r>
    <n v="307"/>
    <x v="112"/>
    <n v="5368769086"/>
    <s v="Empresa J"/>
    <s v="Esmeraldas"/>
    <x v="7"/>
    <x v="2"/>
    <s v="Empresa de embarque B"/>
    <s v="Tarjeta de crédito"/>
    <s v="Almendras"/>
    <x v="1"/>
    <n v="140"/>
    <n v="20"/>
    <x v="277"/>
  </r>
  <r>
    <n v="308"/>
    <x v="151"/>
    <n v="443042127"/>
    <s v="Empresa J"/>
    <s v="Esmeraldas"/>
    <x v="7"/>
    <x v="3"/>
    <s v="Empresa de embarque A"/>
    <m/>
    <s v="Ciruelas secas"/>
    <x v="1"/>
    <n v="49"/>
    <n v="11"/>
    <x v="278"/>
  </r>
  <r>
    <n v="309"/>
    <x v="207"/>
    <n v="3198859022"/>
    <s v="Empresa K"/>
    <s v="Quito"/>
    <x v="9"/>
    <x v="4"/>
    <s v="Empresa de embarque C"/>
    <m/>
    <s v="Salsa curry"/>
    <x v="5"/>
    <n v="560"/>
    <n v="78"/>
    <x v="193"/>
  </r>
  <r>
    <n v="310"/>
    <x v="153"/>
    <n v="2982674072"/>
    <s v="Empresa A"/>
    <s v="Ambato"/>
    <x v="10"/>
    <x v="5"/>
    <s v="Empresa de embarque C"/>
    <m/>
    <s v="Carne de cangrejo"/>
    <x v="8"/>
    <n v="257.59999999999997"/>
    <n v="76"/>
    <x v="279"/>
  </r>
  <r>
    <n v="311"/>
    <x v="149"/>
    <n v="1636086310"/>
    <s v="Empresa BB"/>
    <s v="Manta"/>
    <x v="6"/>
    <x v="6"/>
    <s v="Empresa de embarque C"/>
    <s v="Tarjeta de crédito"/>
    <s v="Café"/>
    <x v="0"/>
    <n v="644"/>
    <n v="57"/>
    <x v="280"/>
  </r>
  <r>
    <n v="312"/>
    <x v="82"/>
    <n v="9879315200"/>
    <s v="Empresa I"/>
    <s v="Guayaquil"/>
    <x v="3"/>
    <x v="7"/>
    <s v="Empresa de embarque A"/>
    <s v="Cheque"/>
    <s v="Almejas"/>
    <x v="4"/>
    <n v="135.1"/>
    <n v="14"/>
    <x v="281"/>
  </r>
  <r>
    <n v="313"/>
    <x v="208"/>
    <n v="3833780472"/>
    <s v="Empresa AA"/>
    <s v="Cuenca"/>
    <x v="0"/>
    <x v="0"/>
    <s v="Empresa de embarque B"/>
    <s v="Cheque"/>
    <s v="Cerveza"/>
    <x v="0"/>
    <n v="196"/>
    <n v="14"/>
    <x v="282"/>
  </r>
  <r>
    <n v="314"/>
    <x v="209"/>
    <n v="1343389818"/>
    <s v="Empresa AA"/>
    <s v="Cuenca"/>
    <x v="0"/>
    <x v="1"/>
    <s v="Empresa de embarque B"/>
    <s v="Cheque"/>
    <s v="Ciruelas secas"/>
    <x v="1"/>
    <n v="49"/>
    <n v="70"/>
    <x v="283"/>
  </r>
  <r>
    <n v="315"/>
    <x v="210"/>
    <n v="3066920858"/>
    <s v="Empresa D"/>
    <s v="Azogues"/>
    <x v="1"/>
    <x v="2"/>
    <s v="Empresa de embarque A"/>
    <s v="Tarjeta de crédito"/>
    <s v="Peras secas"/>
    <x v="1"/>
    <n v="420"/>
    <n v="100"/>
    <x v="284"/>
  </r>
  <r>
    <n v="316"/>
    <x v="53"/>
    <n v="3596038071"/>
    <s v="Empresa D"/>
    <s v="Azogues"/>
    <x v="1"/>
    <x v="3"/>
    <s v="Empresa de embarque A"/>
    <s v="Tarjeta de crédito"/>
    <s v="Manzanas secas"/>
    <x v="1"/>
    <n v="742"/>
    <n v="27"/>
    <x v="285"/>
  </r>
  <r>
    <n v="317"/>
    <x v="24"/>
    <n v="8280434895"/>
    <s v="Empresa D"/>
    <s v="Azogues"/>
    <x v="1"/>
    <x v="4"/>
    <s v="Empresa de embarque A"/>
    <s v="Tarjeta de crédito"/>
    <s v="Ciruelas secas"/>
    <x v="1"/>
    <n v="49"/>
    <n v="70"/>
    <x v="283"/>
  </r>
  <r>
    <n v="318"/>
    <x v="26"/>
    <n v="7983505639"/>
    <s v="Empresa L"/>
    <s v="Cuenca"/>
    <x v="0"/>
    <x v="5"/>
    <s v="Empresa de embarque B"/>
    <s v="Tarjeta de crédito"/>
    <s v="Té chai"/>
    <x v="0"/>
    <n v="252"/>
    <n v="57"/>
    <x v="286"/>
  </r>
  <r>
    <n v="319"/>
    <x v="156"/>
    <n v="4943792001"/>
    <s v="Empresa L"/>
    <s v="Cuenca"/>
    <x v="0"/>
    <x v="6"/>
    <s v="Empresa de embarque B"/>
    <s v="Tarjeta de crédito"/>
    <s v="Café"/>
    <x v="0"/>
    <n v="644"/>
    <n v="83"/>
    <x v="287"/>
  </r>
  <r>
    <n v="320"/>
    <x v="211"/>
    <n v="2679766092"/>
    <s v="Empresa H"/>
    <s v="Riobamba"/>
    <x v="2"/>
    <x v="7"/>
    <s v="Empresa de embarque C"/>
    <s v="Tarjeta de crédito"/>
    <s v="Galletas de chocolate"/>
    <x v="2"/>
    <n v="128.79999999999998"/>
    <n v="76"/>
    <x v="288"/>
  </r>
  <r>
    <n v="321"/>
    <x v="212"/>
    <n v="6256032641"/>
    <s v="Empresa D"/>
    <s v="Azogues"/>
    <x v="1"/>
    <x v="0"/>
    <s v="Empresa de embarque C"/>
    <s v="Cheque"/>
    <s v="Galletas de chocolate"/>
    <x v="2"/>
    <n v="128.79999999999998"/>
    <n v="80"/>
    <x v="131"/>
  </r>
  <r>
    <n v="322"/>
    <x v="213"/>
    <n v="8317306577"/>
    <s v="Empresa CC"/>
    <s v="Guayaquil"/>
    <x v="3"/>
    <x v="1"/>
    <s v="Empresa de embarque B"/>
    <s v="Cheque"/>
    <s v="Chocolate"/>
    <x v="3"/>
    <n v="178.5"/>
    <n v="47"/>
    <x v="289"/>
  </r>
  <r>
    <n v="323"/>
    <x v="121"/>
    <n v="4952054948"/>
    <s v="Empresa C"/>
    <s v="Machala"/>
    <x v="4"/>
    <x v="2"/>
    <s v="Empresa de embarque B"/>
    <s v="Efectivo"/>
    <s v="Almejas"/>
    <x v="4"/>
    <n v="135.1"/>
    <n v="96"/>
    <x v="290"/>
  </r>
  <r>
    <n v="324"/>
    <x v="214"/>
    <n v="7792270317"/>
    <s v="Empresa F"/>
    <s v="Ibarra"/>
    <x v="5"/>
    <x v="3"/>
    <s v="Empresa de embarque B"/>
    <s v="Tarjeta de crédito"/>
    <s v="Salsa curry"/>
    <x v="5"/>
    <n v="560"/>
    <n v="32"/>
    <x v="291"/>
  </r>
  <r>
    <n v="325"/>
    <x v="10"/>
    <n v="8753687299"/>
    <s v="Empresa BB"/>
    <s v="Manta"/>
    <x v="6"/>
    <x v="4"/>
    <s v="Empresa de embarque C"/>
    <s v="Cheque"/>
    <s v="Café"/>
    <x v="0"/>
    <n v="644"/>
    <n v="16"/>
    <x v="262"/>
  </r>
  <r>
    <n v="326"/>
    <x v="213"/>
    <n v="3276376437"/>
    <s v="Empresa H"/>
    <s v="Riobamba"/>
    <x v="2"/>
    <x v="5"/>
    <s v="Empresa de embarque C"/>
    <s v="Cheque"/>
    <s v="Chocolate"/>
    <x v="3"/>
    <n v="178.5"/>
    <n v="41"/>
    <x v="88"/>
  </r>
  <r>
    <n v="327"/>
    <x v="202"/>
    <n v="6189400875"/>
    <s v="Empresa J"/>
    <s v="Esmeraldas"/>
    <x v="7"/>
    <x v="6"/>
    <s v="Empresa de embarque B"/>
    <s v="Tarjeta de crédito"/>
    <s v="Té verde"/>
    <x v="0"/>
    <n v="41.86"/>
    <n v="41"/>
    <x v="292"/>
  </r>
  <r>
    <n v="328"/>
    <x v="124"/>
    <n v="3440571177"/>
    <s v="Empresa G"/>
    <s v="Guaranda"/>
    <x v="8"/>
    <x v="7"/>
    <m/>
    <m/>
    <s v="Café"/>
    <x v="0"/>
    <n v="644"/>
    <n v="41"/>
    <x v="293"/>
  </r>
  <r>
    <n v="329"/>
    <x v="215"/>
    <n v="8874798513"/>
    <s v="Empresa J"/>
    <s v="Esmeraldas"/>
    <x v="7"/>
    <x v="0"/>
    <s v="Empresa de embarque A"/>
    <m/>
    <s v="Jalea de fresa"/>
    <x v="6"/>
    <n v="350"/>
    <n v="94"/>
    <x v="294"/>
  </r>
  <r>
    <n v="330"/>
    <x v="45"/>
    <n v="9730368433"/>
    <s v="Empresa J"/>
    <s v="Esmeraldas"/>
    <x v="7"/>
    <x v="1"/>
    <s v="Empresa de embarque A"/>
    <m/>
    <s v="Condimento cajún"/>
    <x v="7"/>
    <n v="308"/>
    <n v="20"/>
    <x v="295"/>
  </r>
  <r>
    <n v="331"/>
    <x v="32"/>
    <n v="6592275352"/>
    <s v="Empresa J"/>
    <s v="Esmeraldas"/>
    <x v="7"/>
    <x v="2"/>
    <s v="Empresa de embarque A"/>
    <m/>
    <s v="Galletas de chocolate"/>
    <x v="2"/>
    <n v="128.79999999999998"/>
    <n v="13"/>
    <x v="296"/>
  </r>
  <r>
    <n v="332"/>
    <x v="51"/>
    <n v="9303282439"/>
    <s v="Empresa K"/>
    <s v="Quito"/>
    <x v="9"/>
    <x v="3"/>
    <s v="Empresa de embarque C"/>
    <m/>
    <s v="Ciruelas secas"/>
    <x v="1"/>
    <n v="49"/>
    <n v="74"/>
    <x v="59"/>
  </r>
  <r>
    <n v="333"/>
    <x v="171"/>
    <n v="8998167680"/>
    <s v="Empresa K"/>
    <s v="Quito"/>
    <x v="9"/>
    <x v="4"/>
    <s v="Empresa de embarque C"/>
    <m/>
    <s v="Té verde"/>
    <x v="0"/>
    <n v="41.86"/>
    <n v="53"/>
    <x v="297"/>
  </r>
  <r>
    <n v="334"/>
    <x v="216"/>
    <n v="2058395697"/>
    <s v="Empresa A"/>
    <s v="Ambato"/>
    <x v="10"/>
    <x v="5"/>
    <m/>
    <m/>
    <s v="Té chai"/>
    <x v="0"/>
    <n v="252"/>
    <n v="99"/>
    <x v="298"/>
  </r>
  <r>
    <n v="335"/>
    <x v="217"/>
    <n v="5534305664"/>
    <s v="Empresa A"/>
    <s v="Ambato"/>
    <x v="10"/>
    <x v="6"/>
    <m/>
    <m/>
    <s v="Café"/>
    <x v="0"/>
    <n v="644"/>
    <n v="89"/>
    <x v="299"/>
  </r>
  <r>
    <n v="336"/>
    <x v="181"/>
    <n v="5417309832"/>
    <s v="Empresa A"/>
    <s v="Ambato"/>
    <x v="10"/>
    <x v="7"/>
    <m/>
    <m/>
    <s v="Té verde"/>
    <x v="0"/>
    <n v="41.86"/>
    <n v="64"/>
    <x v="204"/>
  </r>
  <r>
    <n v="337"/>
    <x v="101"/>
    <n v="7626114952"/>
    <s v="Empresa BB"/>
    <s v="Manta"/>
    <x v="6"/>
    <x v="0"/>
    <s v="Empresa de embarque C"/>
    <s v="Tarjeta de crédito"/>
    <s v="Almejas"/>
    <x v="4"/>
    <n v="135.1"/>
    <n v="98"/>
    <x v="300"/>
  </r>
  <r>
    <n v="338"/>
    <x v="218"/>
    <n v="7075151442"/>
    <s v="Empresa BB"/>
    <s v="Manta"/>
    <x v="6"/>
    <x v="1"/>
    <s v="Empresa de embarque C"/>
    <s v="Tarjeta de crédito"/>
    <s v="Carne de cangrejo"/>
    <x v="8"/>
    <n v="257.59999999999997"/>
    <n v="86"/>
    <x v="301"/>
  </r>
  <r>
    <n v="339"/>
    <x v="31"/>
    <n v="4170346813"/>
    <s v="Empresa I"/>
    <s v="Guayaquil"/>
    <x v="3"/>
    <x v="2"/>
    <s v="Empresa de embarque A"/>
    <s v="Cheque"/>
    <s v="Ravioli"/>
    <x v="9"/>
    <n v="273"/>
    <n v="20"/>
    <x v="302"/>
  </r>
  <r>
    <n v="340"/>
    <x v="34"/>
    <n v="7181884746"/>
    <s v="Empresa I"/>
    <s v="Guayaquil"/>
    <x v="3"/>
    <x v="3"/>
    <s v="Empresa de embarque A"/>
    <s v="Cheque"/>
    <s v="Mozzarella"/>
    <x v="10"/>
    <n v="487.19999999999993"/>
    <n v="69"/>
    <x v="303"/>
  </r>
  <r>
    <n v="341"/>
    <x v="219"/>
    <n v="654398232"/>
    <s v="Empresa F"/>
    <s v="Ibarra"/>
    <x v="5"/>
    <x v="4"/>
    <s v="Empresa de embarque B"/>
    <s v="Tarjeta de crédito"/>
    <s v="Cerveza"/>
    <x v="0"/>
    <n v="196"/>
    <n v="68"/>
    <x v="304"/>
  </r>
  <r>
    <n v="342"/>
    <x v="81"/>
    <n v="6559752885"/>
    <s v="Empresa H"/>
    <s v="Riobamba"/>
    <x v="2"/>
    <x v="5"/>
    <s v="Empresa de embarque B"/>
    <s v="Cheque"/>
    <s v="Salsa curry"/>
    <x v="5"/>
    <n v="560"/>
    <n v="52"/>
    <x v="305"/>
  </r>
  <r>
    <n v="343"/>
    <x v="191"/>
    <n v="9428165637"/>
    <s v="Empresa H"/>
    <s v="Riobamba"/>
    <x v="2"/>
    <x v="6"/>
    <s v="Empresa de embarque B"/>
    <s v="Cheque"/>
    <s v="Galletas de chocolate"/>
    <x v="2"/>
    <n v="128.79999999999998"/>
    <n v="40"/>
    <x v="306"/>
  </r>
  <r>
    <n v="344"/>
    <x v="11"/>
    <n v="9902612158"/>
    <s v="Empresa Y"/>
    <s v="Esmeraldas"/>
    <x v="7"/>
    <x v="7"/>
    <s v="Empresa de embarque A"/>
    <s v="Efectivo"/>
    <s v="Bolillos"/>
    <x v="2"/>
    <n v="140"/>
    <n v="100"/>
    <x v="117"/>
  </r>
  <r>
    <n v="345"/>
    <x v="56"/>
    <n v="9601886174"/>
    <s v="Empresa Z"/>
    <s v="Quito"/>
    <x v="9"/>
    <x v="0"/>
    <s v="Empresa de embarque C"/>
    <s v="Tarjeta de crédito"/>
    <s v="Aceite de oliva"/>
    <x v="13"/>
    <n v="298.90000000000003"/>
    <n v="88"/>
    <x v="307"/>
  </r>
  <r>
    <n v="346"/>
    <x v="220"/>
    <n v="9194823962"/>
    <s v="Empresa Z"/>
    <s v="Quito"/>
    <x v="9"/>
    <x v="1"/>
    <s v="Empresa de embarque C"/>
    <s v="Tarjeta de crédito"/>
    <s v="Almejas"/>
    <x v="4"/>
    <n v="135.1"/>
    <n v="46"/>
    <x v="264"/>
  </r>
  <r>
    <n v="347"/>
    <x v="217"/>
    <n v="3580433044"/>
    <s v="Empresa Z"/>
    <s v="Quito"/>
    <x v="9"/>
    <x v="2"/>
    <s v="Empresa de embarque C"/>
    <s v="Tarjeta de crédito"/>
    <s v="Carne de cangrejo"/>
    <x v="8"/>
    <n v="257.59999999999997"/>
    <n v="93"/>
    <x v="308"/>
  </r>
  <r>
    <n v="348"/>
    <x v="148"/>
    <n v="7020598503"/>
    <s v="Empresa CC"/>
    <s v="Guayaquil"/>
    <x v="3"/>
    <x v="3"/>
    <s v="Empresa de embarque B"/>
    <s v="Cheque"/>
    <s v="Cerveza"/>
    <x v="0"/>
    <n v="196"/>
    <n v="96"/>
    <x v="309"/>
  </r>
  <r>
    <n v="349"/>
    <x v="101"/>
    <n v="8040421717"/>
    <s v="Empresa F"/>
    <s v="Ibarra"/>
    <x v="5"/>
    <x v="4"/>
    <s v="Empresa de embarque C"/>
    <s v="Cheque"/>
    <s v="Chocolate"/>
    <x v="3"/>
    <n v="178.5"/>
    <n v="12"/>
    <x v="310"/>
  </r>
  <r>
    <n v="350"/>
    <x v="220"/>
    <n v="3654530055"/>
    <s v="Empresa D"/>
    <s v="Azogues"/>
    <x v="1"/>
    <x v="5"/>
    <s v="Empresa de embarque A"/>
    <s v="Tarjeta de crédito"/>
    <s v="Mermelada de zarzamora"/>
    <x v="6"/>
    <n v="1134"/>
    <n v="38"/>
    <x v="311"/>
  </r>
  <r>
    <n v="351"/>
    <x v="221"/>
    <n v="2061527783"/>
    <s v="Empresa D"/>
    <s v="Azogues"/>
    <x v="1"/>
    <x v="6"/>
    <s v="Empresa de embarque A"/>
    <s v="Tarjeta de crédito"/>
    <s v="Arroz de grano largo"/>
    <x v="14"/>
    <n v="98"/>
    <n v="42"/>
    <x v="109"/>
  </r>
  <r>
    <n v="352"/>
    <x v="220"/>
    <n v="7896754000"/>
    <s v="Empresa H"/>
    <s v="Riobamba"/>
    <x v="2"/>
    <x v="7"/>
    <s v="Empresa de embarque C"/>
    <s v="Tarjeta de crédito"/>
    <s v="Mozzarella"/>
    <x v="10"/>
    <n v="487.19999999999993"/>
    <n v="100"/>
    <x v="312"/>
  </r>
  <r>
    <n v="353"/>
    <x v="222"/>
    <n v="7608023281"/>
    <s v="Empresa C"/>
    <s v="Machala"/>
    <x v="4"/>
    <x v="0"/>
    <s v="Empresa de embarque B"/>
    <s v="Efectivo"/>
    <s v="Jarabe"/>
    <x v="7"/>
    <n v="140"/>
    <n v="89"/>
    <x v="313"/>
  </r>
  <r>
    <n v="354"/>
    <x v="8"/>
    <n v="1088259448"/>
    <s v="Empresa C"/>
    <s v="Machala"/>
    <x v="4"/>
    <x v="1"/>
    <s v="Empresa de embarque B"/>
    <s v="Efectivo"/>
    <s v="Salsa curry"/>
    <x v="5"/>
    <n v="560"/>
    <n v="12"/>
    <x v="61"/>
  </r>
  <r>
    <n v="355"/>
    <x v="223"/>
    <n v="8019968936"/>
    <s v="Empresa J"/>
    <s v="Esmeraldas"/>
    <x v="7"/>
    <x v="2"/>
    <s v="Empresa de embarque B"/>
    <s v="Tarjeta de crédito"/>
    <s v="Almendras"/>
    <x v="1"/>
    <n v="140"/>
    <n v="97"/>
    <x v="314"/>
  </r>
  <r>
    <n v="356"/>
    <x v="178"/>
    <n v="767630917"/>
    <s v="Empresa J"/>
    <s v="Esmeraldas"/>
    <x v="7"/>
    <x v="3"/>
    <s v="Empresa de embarque A"/>
    <m/>
    <s v="Ciruelas secas"/>
    <x v="1"/>
    <n v="49"/>
    <n v="53"/>
    <x v="315"/>
  </r>
  <r>
    <n v="357"/>
    <x v="224"/>
    <n v="8764802979"/>
    <s v="Empresa K"/>
    <s v="Quito"/>
    <x v="9"/>
    <x v="4"/>
    <s v="Empresa de embarque C"/>
    <m/>
    <s v="Salsa curry"/>
    <x v="5"/>
    <n v="560"/>
    <n v="61"/>
    <x v="316"/>
  </r>
  <r>
    <n v="358"/>
    <x v="225"/>
    <n v="1212476279"/>
    <s v="Empresa A"/>
    <s v="Ambato"/>
    <x v="10"/>
    <x v="5"/>
    <s v="Empresa de embarque C"/>
    <m/>
    <s v="Carne de cangrejo"/>
    <x v="8"/>
    <n v="257.59999999999997"/>
    <n v="45"/>
    <x v="317"/>
  </r>
  <r>
    <n v="359"/>
    <x v="201"/>
    <n v="8659179079"/>
    <s v="Empresa BB"/>
    <s v="Manta"/>
    <x v="6"/>
    <x v="6"/>
    <s v="Empresa de embarque C"/>
    <s v="Tarjeta de crédito"/>
    <s v="Café"/>
    <x v="0"/>
    <n v="644"/>
    <n v="43"/>
    <x v="318"/>
  </r>
  <r>
    <n v="360"/>
    <x v="226"/>
    <n v="4311827425"/>
    <s v="Empresa I"/>
    <s v="Guayaquil"/>
    <x v="3"/>
    <x v="7"/>
    <s v="Empresa de embarque A"/>
    <s v="Cheque"/>
    <s v="Almejas"/>
    <x v="4"/>
    <n v="135.1"/>
    <n v="18"/>
    <x v="319"/>
  </r>
  <r>
    <n v="361"/>
    <x v="65"/>
    <n v="7400116244"/>
    <s v="Empresa F"/>
    <s v="Ibarra"/>
    <x v="5"/>
    <x v="0"/>
    <s v="Empresa de embarque B"/>
    <s v="Tarjeta de crédito"/>
    <s v="Chocolate"/>
    <x v="3"/>
    <n v="178.5"/>
    <n v="41"/>
    <x v="88"/>
  </r>
  <r>
    <n v="362"/>
    <x v="128"/>
    <n v="8550780121"/>
    <s v="Empresa H"/>
    <s v="Riobamba"/>
    <x v="2"/>
    <x v="1"/>
    <s v="Empresa de embarque B"/>
    <s v="Cheque"/>
    <s v="Chocolate"/>
    <x v="3"/>
    <n v="178.5"/>
    <n v="19"/>
    <x v="110"/>
  </r>
  <r>
    <n v="363"/>
    <x v="106"/>
    <n v="9461451917"/>
    <s v="Empresa Y"/>
    <s v="Esmeraldas"/>
    <x v="7"/>
    <x v="2"/>
    <s v="Empresa de embarque A"/>
    <s v="Efectivo"/>
    <s v="Condimento cajún"/>
    <x v="7"/>
    <n v="308"/>
    <n v="65"/>
    <x v="320"/>
  </r>
  <r>
    <n v="364"/>
    <x v="141"/>
    <n v="3160888933"/>
    <s v="Empresa Z"/>
    <s v="Quito"/>
    <x v="9"/>
    <x v="3"/>
    <s v="Empresa de embarque C"/>
    <s v="Tarjeta de crédito"/>
    <s v="Jalea de fresa"/>
    <x v="6"/>
    <n v="350"/>
    <n v="13"/>
    <x v="321"/>
  </r>
  <r>
    <n v="365"/>
    <x v="125"/>
    <n v="6433254443"/>
    <s v="Empresa CC"/>
    <s v="Guayaquil"/>
    <x v="3"/>
    <x v="4"/>
    <s v="Empresa de embarque B"/>
    <s v="Cheque"/>
    <s v="Cóctel de frutas"/>
    <x v="12"/>
    <n v="546"/>
    <n v="54"/>
    <x v="322"/>
  </r>
  <r>
    <n v="366"/>
    <x v="116"/>
    <n v="8977261174"/>
    <s v="Empresa F"/>
    <s v="Ibarra"/>
    <x v="5"/>
    <x v="5"/>
    <s v="Empresa de embarque C"/>
    <s v="Cheque"/>
    <s v="Peras secas"/>
    <x v="1"/>
    <n v="420"/>
    <n v="33"/>
    <x v="83"/>
  </r>
  <r>
    <n v="367"/>
    <x v="67"/>
    <n v="7770716054"/>
    <s v="Empresa F"/>
    <s v="Ibarra"/>
    <x v="5"/>
    <x v="6"/>
    <s v="Empresa de embarque C"/>
    <s v="Cheque"/>
    <s v="Manzanas secas"/>
    <x v="1"/>
    <n v="742"/>
    <n v="34"/>
    <x v="323"/>
  </r>
  <r>
    <n v="368"/>
    <x v="227"/>
    <n v="2754807386"/>
    <s v="Empresa D"/>
    <s v="Azogues"/>
    <x v="1"/>
    <x v="7"/>
    <m/>
    <m/>
    <s v="Pasta penne"/>
    <x v="9"/>
    <n v="532"/>
    <n v="59"/>
    <x v="324"/>
  </r>
  <r>
    <n v="369"/>
    <x v="228"/>
    <n v="3873424489"/>
    <s v="Empresa C"/>
    <s v="Machala"/>
    <x v="4"/>
    <x v="0"/>
    <m/>
    <m/>
    <s v="Té verde"/>
    <x v="0"/>
    <n v="41.86"/>
    <n v="24"/>
    <x v="3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67BB9-A5B9-42AF-9FA1-5C824FE4568A}" name="TablaDinámica9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7" indent="0" compact="0" compactData="0" multipleFieldFilters="0" chartFormat="4">
  <location ref="A46:B53" firstHeaderRow="1" firstDataRow="1" firstDataCol="1"/>
  <pivotFields count="15">
    <pivotField compact="0" outline="0" showAll="0"/>
    <pivotField compact="0" numFmtId="165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2">
        <item x="0"/>
        <item x="1"/>
        <item x="2"/>
        <item x="4"/>
        <item x="7"/>
        <item x="8"/>
        <item x="3"/>
        <item x="5"/>
        <item x="6"/>
        <item x="9"/>
        <item x="10"/>
        <item t="default"/>
      </items>
    </pivotField>
    <pivotField compact="0" outline="0" showAll="0">
      <items count="17">
        <item m="1" x="14"/>
        <item x="0"/>
        <item m="1" x="9"/>
        <item x="1"/>
        <item x="2"/>
        <item m="1" x="8"/>
        <item x="3"/>
        <item x="4"/>
        <item m="1" x="12"/>
        <item m="1" x="10"/>
        <item x="5"/>
        <item x="6"/>
        <item x="7"/>
        <item m="1" x="15"/>
        <item m="1" x="11"/>
        <item m="1"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6">
        <item x="13"/>
        <item x="0"/>
        <item x="8"/>
        <item x="7"/>
        <item x="3"/>
        <item x="1"/>
        <item x="12"/>
        <item x="14"/>
        <item x="6"/>
        <item x="9"/>
        <item x="2"/>
        <item x="10"/>
        <item x="5"/>
        <item x="4"/>
        <item x="11"/>
        <item t="default"/>
      </items>
    </pivotField>
    <pivotField compact="0" outline="0" showAll="0"/>
    <pivotField compact="0" outline="0" showAll="0"/>
    <pivotField axis="axisRow" dataField="1" compact="0" outline="0" showAll="0">
      <items count="9">
        <item h="1" x="0"/>
        <item x="1"/>
        <item x="2"/>
        <item x="3"/>
        <item x="4"/>
        <item x="5"/>
        <item x="6"/>
        <item x="7"/>
        <item t="default"/>
      </items>
    </pivotField>
    <pivotField compact="0" outline="0" showAll="0" defaultSubtotal="0"/>
  </pivotFields>
  <rowFields count="1">
    <field x="13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Ventas" fld="13" baseField="0" baseItem="0" numFmtId="167"/>
  </dataFields>
  <formats count="1">
    <format dxfId="20">
      <pivotArea outline="0" collapsedLevelsAreSubtotals="1" fieldPosition="0"/>
    </format>
  </formats>
  <chartFormats count="2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13" count="1" selected="0">
            <x v="5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13" count="1" selected="0">
            <x v="6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13" count="1" selected="0">
            <x v="5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13" count="1" selected="0">
            <x v="6"/>
          </reference>
        </references>
      </pivotArea>
    </chartFormat>
    <chartFormat chart="3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9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3" format="10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3" format="11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3" format="12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  <chartFormat chart="3" format="13">
      <pivotArea type="data" outline="0" fieldPosition="0">
        <references count="2">
          <reference field="4294967294" count="1" selected="0">
            <x v="0"/>
          </reference>
          <reference field="13" count="1" selected="0">
            <x v="5"/>
          </reference>
        </references>
      </pivotArea>
    </chartFormat>
    <chartFormat chart="3" format="14">
      <pivotArea type="data" outline="0" fieldPosition="0">
        <references count="2">
          <reference field="4294967294" count="1" selected="0">
            <x v="0"/>
          </reference>
          <reference field="13" count="1" selected="0">
            <x v="6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13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13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13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13" count="1" selected="0">
            <x v="4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13" count="1" selected="0">
            <x v="5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13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A14D84-DB38-4FA0-A1D4-4DEA24D1BBC4}" name="TablaDinámica8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7" indent="0" compact="0" compactData="0" multipleFieldFilters="0" chartFormat="4">
  <location ref="A28:B43" firstHeaderRow="1" firstDataRow="1" firstDataCol="1"/>
  <pivotFields count="15">
    <pivotField compact="0" outline="0" showAll="0"/>
    <pivotField compact="0" numFmtId="165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2">
        <item x="0"/>
        <item x="1"/>
        <item x="2"/>
        <item x="4"/>
        <item x="7"/>
        <item x="8"/>
        <item x="3"/>
        <item x="5"/>
        <item x="6"/>
        <item x="9"/>
        <item x="10"/>
        <item t="default"/>
      </items>
    </pivotField>
    <pivotField compact="0" outline="0" showAll="0">
      <items count="17">
        <item m="1" x="14"/>
        <item x="0"/>
        <item m="1" x="9"/>
        <item x="1"/>
        <item x="2"/>
        <item m="1" x="8"/>
        <item x="3"/>
        <item x="4"/>
        <item m="1" x="12"/>
        <item m="1" x="10"/>
        <item x="5"/>
        <item x="6"/>
        <item x="7"/>
        <item m="1" x="15"/>
        <item m="1" x="11"/>
        <item m="1" x="13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 measureFilter="1" sortType="ascending">
      <items count="16">
        <item x="13"/>
        <item x="0"/>
        <item x="8"/>
        <item x="7"/>
        <item x="3"/>
        <item x="1"/>
        <item x="12"/>
        <item x="14"/>
        <item x="6"/>
        <item x="9"/>
        <item x="2"/>
        <item x="10"/>
        <item x="5"/>
        <item x="4"/>
        <item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dataField="1" compact="0" outline="0" showAll="0"/>
    <pivotField compact="0" outline="0" showAll="0" defaultSubtotal="0"/>
  </pivotFields>
  <rowFields count="1">
    <field x="10"/>
  </rowFields>
  <rowItems count="15">
    <i>
      <x v="7"/>
    </i>
    <i>
      <x v="6"/>
    </i>
    <i>
      <x/>
    </i>
    <i>
      <x v="13"/>
    </i>
    <i>
      <x v="4"/>
    </i>
    <i>
      <x v="10"/>
    </i>
    <i>
      <x v="9"/>
    </i>
    <i>
      <x v="3"/>
    </i>
    <i>
      <x v="5"/>
    </i>
    <i>
      <x v="2"/>
    </i>
    <i>
      <x v="11"/>
    </i>
    <i>
      <x v="8"/>
    </i>
    <i>
      <x v="12"/>
    </i>
    <i>
      <x v="1"/>
    </i>
    <i t="grand">
      <x/>
    </i>
  </rowItems>
  <colItems count="1">
    <i/>
  </colItems>
  <dataFields count="1">
    <dataField name="Suma de Ventas" fld="13" baseField="0" baseItem="0" numFmtId="167"/>
  </dataFields>
  <formats count="1">
    <format dxfId="25">
      <pivotArea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0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F7BDA97-9931-47F5-9821-F1C78BAF9EF7}" name="TablaDinámica7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7" indent="0" compact="0" compactData="0" multipleFieldFilters="0" chartFormat="4">
  <location ref="A16:B25" firstHeaderRow="1" firstDataRow="1" firstDataCol="1"/>
  <pivotFields count="15">
    <pivotField compact="0" outline="0" showAll="0"/>
    <pivotField compact="0" numFmtId="165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2">
        <item x="0"/>
        <item x="1"/>
        <item x="2"/>
        <item x="4"/>
        <item x="7"/>
        <item x="8"/>
        <item x="3"/>
        <item x="5"/>
        <item x="6"/>
        <item x="9"/>
        <item x="10"/>
        <item t="default"/>
      </items>
    </pivotField>
    <pivotField axis="axisRow" compact="0" outline="0" showAll="0" sortType="ascending">
      <items count="17">
        <item m="1" x="14"/>
        <item m="1" x="9"/>
        <item m="1" x="8"/>
        <item m="1" x="12"/>
        <item m="1" x="10"/>
        <item m="1" x="15"/>
        <item m="1" x="11"/>
        <item m="1" x="13"/>
        <item x="0"/>
        <item x="1"/>
        <item x="2"/>
        <item x="3"/>
        <item x="4"/>
        <item x="5"/>
        <item x="6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compact="0" outline="0" showAll="0"/>
    <pivotField compact="0" outline="0" showAll="0"/>
    <pivotField compact="0" outline="0" showAll="0">
      <items count="16">
        <item x="13"/>
        <item x="0"/>
        <item x="8"/>
        <item x="7"/>
        <item x="3"/>
        <item x="1"/>
        <item x="12"/>
        <item x="14"/>
        <item x="6"/>
        <item x="9"/>
        <item x="2"/>
        <item x="10"/>
        <item x="5"/>
        <item x="4"/>
        <item x="11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 defaultSubtotal="0"/>
  </pivotFields>
  <rowFields count="1">
    <field x="6"/>
  </rowFields>
  <rowItems count="9">
    <i>
      <x v="11"/>
    </i>
    <i>
      <x v="9"/>
    </i>
    <i>
      <x v="14"/>
    </i>
    <i>
      <x v="15"/>
    </i>
    <i>
      <x v="8"/>
    </i>
    <i>
      <x v="12"/>
    </i>
    <i>
      <x v="10"/>
    </i>
    <i>
      <x v="13"/>
    </i>
    <i t="grand">
      <x/>
    </i>
  </rowItems>
  <colItems count="1">
    <i/>
  </colItems>
  <dataFields count="1">
    <dataField name="Suma de Ventas" fld="13" baseField="0" baseItem="0" numFmtId="167"/>
  </dataFields>
  <formats count="1">
    <format dxfId="33">
      <pivotArea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2BAE47-F179-4590-8DAD-A74F82F5E0EE}" name="TablaDinámica6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7" indent="0" compact="0" compactData="0" multipleFieldFilters="0" chartFormat="10">
  <location ref="A1:B14" firstHeaderRow="1" firstDataRow="1" firstDataCol="1"/>
  <pivotFields count="15">
    <pivotField compact="0" outline="0" showAll="0"/>
    <pivotField compact="0" numFmtId="165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67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2">
        <item x="0"/>
        <item x="1"/>
        <item x="2"/>
        <item x="4"/>
        <item x="7"/>
        <item x="8"/>
        <item x="3"/>
        <item x="5"/>
        <item x="6"/>
        <item x="9"/>
        <item x="10"/>
        <item t="default"/>
      </items>
    </pivotField>
    <pivotField compact="0" outline="0" showAll="0">
      <items count="17">
        <item m="1" x="14"/>
        <item x="0"/>
        <item m="1" x="9"/>
        <item x="1"/>
        <item x="2"/>
        <item m="1" x="8"/>
        <item x="3"/>
        <item x="4"/>
        <item m="1" x="12"/>
        <item m="1" x="10"/>
        <item x="5"/>
        <item x="6"/>
        <item x="7"/>
        <item m="1" x="15"/>
        <item m="1" x="11"/>
        <item m="1"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6">
        <item x="13"/>
        <item x="0"/>
        <item x="8"/>
        <item x="7"/>
        <item x="3"/>
        <item x="1"/>
        <item x="12"/>
        <item x="14"/>
        <item x="6"/>
        <item x="9"/>
        <item x="2"/>
        <item x="10"/>
        <item x="5"/>
        <item x="4"/>
        <item x="11"/>
        <item t="default"/>
      </items>
    </pivotField>
    <pivotField compact="0" outline="0" showAll="0"/>
    <pivotField compact="0" outline="0" showAll="0"/>
    <pivotField dataField="1" compact="0" outline="0" showAll="0"/>
    <pivotField axis="axisRow"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4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Ventas" fld="13" baseField="0" baseItem="0" numFmtId="167"/>
  </dataFields>
  <formats count="1">
    <format dxfId="38">
      <pivotArea outline="0" collapsedLevelsAreSubtotals="1" fieldPosition="0"/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6DC4FB-B04E-4BDA-9B3C-42EE00592F30}" name="TablaDinámica10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7" indent="0" compact="0" compactData="0" multipleFieldFilters="0">
  <location ref="A58:B70" firstHeaderRow="1" firstDataRow="1" firstDataCol="1"/>
  <pivotFields count="15">
    <pivotField compact="0" outline="0" showAll="0"/>
    <pivotField compact="0" numFmtId="165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367"/>
        <item t="default"/>
      </items>
    </pivotField>
    <pivotField compact="0" outline="0" showAll="0"/>
    <pivotField compact="0" outline="0" showAll="0"/>
    <pivotField compact="0" outline="0" showAll="0"/>
    <pivotField axis="axisRow" compact="0" outline="0" showAll="0">
      <items count="12">
        <item x="0"/>
        <item x="1"/>
        <item x="2"/>
        <item x="4"/>
        <item x="7"/>
        <item x="8"/>
        <item x="3"/>
        <item x="5"/>
        <item x="6"/>
        <item x="9"/>
        <item x="10"/>
        <item t="default"/>
      </items>
    </pivotField>
    <pivotField compact="0" outline="0" showAll="0">
      <items count="17">
        <item m="1" x="14"/>
        <item x="0"/>
        <item m="1" x="9"/>
        <item x="1"/>
        <item x="2"/>
        <item m="1" x="8"/>
        <item x="3"/>
        <item x="4"/>
        <item m="1" x="12"/>
        <item m="1" x="10"/>
        <item x="5"/>
        <item x="6"/>
        <item x="7"/>
        <item m="1" x="15"/>
        <item m="1" x="11"/>
        <item m="1"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>
      <items count="16">
        <item x="13"/>
        <item x="0"/>
        <item x="8"/>
        <item x="7"/>
        <item x="3"/>
        <item x="1"/>
        <item x="12"/>
        <item x="14"/>
        <item x="6"/>
        <item x="9"/>
        <item x="2"/>
        <item x="10"/>
        <item x="5"/>
        <item x="4"/>
        <item x="11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 defaultSubtotal="0"/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a de Ventas" fld="13" baseField="5" baseItem="0" numFmtId="167"/>
  </dataFields>
  <formats count="1"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Provincia" xr10:uid="{A8EA8F29-64F1-42F8-92D3-0AD0A15ABCFA}" sourceName="Provincia">
  <pivotTables>
    <pivotTable tabId="5" name="TablaDinámica6"/>
    <pivotTable tabId="5" name="TablaDinámica8"/>
    <pivotTable tabId="5" name="TablaDinámica7"/>
    <pivotTable tabId="5" name="TablaDinámica9"/>
    <pivotTable tabId="5" name="TablaDinámica10"/>
  </pivotTables>
  <data>
    <tabular pivotCacheId="1521205773">
      <items count="11">
        <i x="0" s="1"/>
        <i x="1" s="1"/>
        <i x="2" s="1"/>
        <i x="4" s="1"/>
        <i x="7" s="1"/>
        <i x="8" s="1"/>
        <i x="3" s="1"/>
        <i x="5" s="1"/>
        <i x="6" s="1"/>
        <i x="9" s="1"/>
        <i x="1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endedor" xr10:uid="{9B01B00A-216F-4078-AFF4-5771DD5C0F03}" sourceName="Vendedor">
  <pivotTables>
    <pivotTable tabId="5" name="TablaDinámica6"/>
    <pivotTable tabId="5" name="TablaDinámica8"/>
    <pivotTable tabId="5" name="TablaDinámica7"/>
    <pivotTable tabId="5" name="TablaDinámica9"/>
    <pivotTable tabId="5" name="TablaDinámica10"/>
  </pivotTables>
  <data>
    <tabular pivotCacheId="1521205773">
      <items count="16">
        <i x="0" s="1"/>
        <i x="1" s="1"/>
        <i x="2" s="1"/>
        <i x="3" s="1"/>
        <i x="4" s="1"/>
        <i x="5" s="1"/>
        <i x="6" s="1"/>
        <i x="7" s="1"/>
        <i x="14" s="1" nd="1"/>
        <i x="9" s="1" nd="1"/>
        <i x="8" s="1" nd="1"/>
        <i x="12" s="1" nd="1"/>
        <i x="10" s="1" nd="1"/>
        <i x="15" s="1" nd="1"/>
        <i x="11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ategoría" xr10:uid="{27463D0C-84F7-4423-9BE6-E22F7595727B}" sourceName="Categoría">
  <pivotTables>
    <pivotTable tabId="5" name="TablaDinámica6"/>
    <pivotTable tabId="5" name="TablaDinámica8"/>
    <pivotTable tabId="5" name="TablaDinámica7"/>
    <pivotTable tabId="5" name="TablaDinámica9"/>
    <pivotTable tabId="5" name="TablaDinámica10"/>
  </pivotTables>
  <data>
    <tabular pivotCacheId="1521205773">
      <items count="15">
        <i x="13" s="1"/>
        <i x="0" s="1"/>
        <i x="8" s="1"/>
        <i x="7" s="1"/>
        <i x="3" s="1"/>
        <i x="1" s="1"/>
        <i x="12" s="1"/>
        <i x="14" s="1"/>
        <i x="6" s="1"/>
        <i x="9" s="1"/>
        <i x="2" s="1"/>
        <i x="10" s="1"/>
        <i x="5" s="1"/>
        <i x="4" s="1"/>
        <i x="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es" xr10:uid="{5F529712-7509-48C0-81E1-51DD0F867731}" sourceName="Meses">
  <pivotTables>
    <pivotTable tabId="5" name="TablaDinámica6"/>
  </pivotTables>
  <data>
    <tabular pivotCacheId="1521205773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incia" xr10:uid="{F3BB68AF-3DCA-4BD0-8AB4-B4F8F56B53A7}" cache="SegmentaciónDeDatos_Provincia" caption="Provincia" startItem="4" columnCount="2" style="SlicerStyleLight4" rowHeight="239281"/>
  <slicer name="Vendedor" xr10:uid="{05624121-B82C-4FD3-B8A0-94CFDF20C087}" cache="SegmentaciónDeDatos_Vendedor" caption="Vendedor" columnCount="2" style="SlicerStyleDark1" rowHeight="239281"/>
  <slicer name="Categoría" xr10:uid="{6E2258EE-803C-4657-ABA1-47B4607A2F3D}" cache="SegmentaciónDeDatos_Categoría" caption="Categoría" columnCount="2" style="SlicerStyleLight3" rowHeight="239281"/>
  <slicer name="Meses" xr10:uid="{04181D45-144F-41BF-9D56-B39A241A3EF8}" cache="SegmentaciónDeDatos_Meses" caption="Meses" columnCount="3" style="SlicerStyleDark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D3C2F8-7220-425F-A314-3804A9579108}" name="Tabla1" displayName="Tabla1" ref="B2:O371" totalsRowShown="0" headerRowDxfId="5" dataDxfId="6" headerRowCellStyle="Millares" dataCellStyle="Millares">
  <autoFilter ref="B2:O371" xr:uid="{88F05D9A-2293-4907-9BDF-C0D424157A50}"/>
  <tableColumns count="14">
    <tableColumn id="1" xr3:uid="{584000BA-15A5-46D2-81E8-70729C3EEA56}" name="Documento"/>
    <tableColumn id="2" xr3:uid="{38C6D014-2708-4B37-AF46-091EC1809214}" name="Fecha" dataDxfId="10"/>
    <tableColumn id="3" xr3:uid="{B426EEF8-501C-48C5-A58C-5D0BD8421B7A}" name="Id Cliente"/>
    <tableColumn id="4" xr3:uid="{CE10F02D-CE31-46BE-BE06-4D75E223243D}" name="Cliente"/>
    <tableColumn id="5" xr3:uid="{2E845FC1-8BFC-43A7-9213-CE4D1AC24AA7}" name="Ciudad"/>
    <tableColumn id="6" xr3:uid="{B726E30A-5CAD-4D68-80FB-16F1B9F1363E}" name="Provincia"/>
    <tableColumn id="7" xr3:uid="{6AC69CFC-7153-4DD6-99B4-56C499806FA8}" name="Vendedor"/>
    <tableColumn id="8" xr3:uid="{BA7CCF6D-EB89-493F-AC1C-D629604B3812}" name="Empresa"/>
    <tableColumn id="9" xr3:uid="{18D382EB-2588-4FFD-AB48-E9D11F565F7A}" name="Forma de pago"/>
    <tableColumn id="10" xr3:uid="{4614BFED-2CC5-4269-86D2-6115BDDC1B9E}" name="Producto"/>
    <tableColumn id="11" xr3:uid="{B55E8EBB-9A96-4DFF-AD4A-52ED49A54E8E}" name="Categoría"/>
    <tableColumn id="12" xr3:uid="{3B125925-068C-44E8-A3A5-22F53DE746B3}" name="Precio" dataDxfId="9" dataCellStyle="Millares"/>
    <tableColumn id="13" xr3:uid="{115EF3EF-D93D-4F16-87BE-1BEEF44DF989}" name="Cantidad" dataDxfId="8" dataCellStyle="Millares"/>
    <tableColumn id="14" xr3:uid="{359A1790-9867-4BA1-B309-AE18C10A78CC}" name="Ventas" dataDxfId="7" dataCellStyle="Millares">
      <calculatedColumnFormula>Base!$M3*Base!$N3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C6F84-EE5B-4C9D-9B55-0DB55519D5B7}">
  <dimension ref="F1:M4"/>
  <sheetViews>
    <sheetView showGridLines="0" tabSelected="1" zoomScale="80" zoomScaleNormal="80" workbookViewId="0">
      <selection activeCell="U9" sqref="U9"/>
    </sheetView>
  </sheetViews>
  <sheetFormatPr baseColWidth="10" defaultColWidth="11" defaultRowHeight="15" x14ac:dyDescent="0.25"/>
  <cols>
    <col min="1" max="16384" width="11" style="11"/>
  </cols>
  <sheetData>
    <row r="1" spans="6:13" x14ac:dyDescent="0.25">
      <c r="F1" s="9"/>
      <c r="G1" s="9"/>
      <c r="H1" s="10"/>
      <c r="I1" s="10"/>
      <c r="J1" s="10"/>
      <c r="K1" s="10"/>
      <c r="L1" s="9"/>
      <c r="M1" s="9"/>
    </row>
    <row r="2" spans="6:13" x14ac:dyDescent="0.25">
      <c r="F2" s="9"/>
      <c r="G2" s="9"/>
      <c r="H2" s="10"/>
      <c r="I2" s="10"/>
      <c r="J2" s="10"/>
      <c r="K2" s="10"/>
      <c r="L2" s="9"/>
      <c r="M2" s="9"/>
    </row>
    <row r="3" spans="6:13" x14ac:dyDescent="0.25">
      <c r="F3" s="9"/>
      <c r="G3" s="9"/>
      <c r="H3" s="12"/>
      <c r="I3" s="12"/>
      <c r="J3" s="12"/>
      <c r="K3" s="12"/>
      <c r="L3" s="9"/>
      <c r="M3" s="9"/>
    </row>
    <row r="4" spans="6:13" x14ac:dyDescent="0.25">
      <c r="F4" s="9"/>
      <c r="G4" s="9"/>
      <c r="H4" s="12"/>
      <c r="I4" s="12"/>
      <c r="J4" s="12"/>
      <c r="K4" s="12"/>
      <c r="L4" s="9"/>
      <c r="M4" s="9"/>
    </row>
  </sheetData>
  <mergeCells count="2">
    <mergeCell ref="H1:K2"/>
    <mergeCell ref="H3:K4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6CF9-529E-4DE2-818A-23E9635F26D7}">
  <dimension ref="B2:O371"/>
  <sheetViews>
    <sheetView topLeftCell="B1" workbookViewId="0">
      <selection activeCell="H10" sqref="H10"/>
    </sheetView>
  </sheetViews>
  <sheetFormatPr baseColWidth="10" defaultColWidth="10.85546875" defaultRowHeight="15" x14ac:dyDescent="0.25"/>
  <cols>
    <col min="1" max="1" width="4.28515625" customWidth="1"/>
    <col min="2" max="2" width="15.85546875" bestFit="1" customWidth="1"/>
    <col min="3" max="3" width="10.7109375" style="1" bestFit="1" customWidth="1"/>
    <col min="4" max="4" width="14.140625" bestFit="1" customWidth="1"/>
    <col min="5" max="5" width="12" bestFit="1" customWidth="1"/>
    <col min="6" max="6" width="11.7109375" bestFit="1" customWidth="1"/>
    <col min="7" max="7" width="13.7109375" bestFit="1" customWidth="1"/>
    <col min="8" max="8" width="23.140625" bestFit="1" customWidth="1"/>
    <col min="9" max="9" width="22.85546875" bestFit="1" customWidth="1"/>
    <col min="10" max="10" width="18.5703125" bestFit="1" customWidth="1"/>
    <col min="11" max="11" width="23.5703125" bestFit="1" customWidth="1"/>
    <col min="12" max="12" width="19.85546875" bestFit="1" customWidth="1"/>
    <col min="13" max="13" width="11.5703125" style="2" bestFit="1" customWidth="1"/>
    <col min="14" max="14" width="13.85546875" style="2" bestFit="1" customWidth="1"/>
    <col min="15" max="15" width="12.140625" style="2" bestFit="1" customWidth="1"/>
    <col min="16" max="16" width="15.85546875" bestFit="1" customWidth="1"/>
    <col min="19" max="19" width="22.42578125" bestFit="1" customWidth="1"/>
  </cols>
  <sheetData>
    <row r="2" spans="2:15" s="3" customFormat="1" ht="30" customHeight="1" x14ac:dyDescent="0.25">
      <c r="B2" s="3" t="s">
        <v>65</v>
      </c>
      <c r="C2" s="4" t="s">
        <v>66</v>
      </c>
      <c r="D2" s="3" t="s">
        <v>71</v>
      </c>
      <c r="E2" s="3" t="s">
        <v>92</v>
      </c>
      <c r="F2" s="3" t="s">
        <v>0</v>
      </c>
      <c r="G2" s="3" t="s">
        <v>67</v>
      </c>
      <c r="H2" s="3" t="s">
        <v>1</v>
      </c>
      <c r="I2" s="3" t="s">
        <v>68</v>
      </c>
      <c r="J2" s="3" t="s">
        <v>2</v>
      </c>
      <c r="K2" s="3" t="s">
        <v>69</v>
      </c>
      <c r="L2" s="3" t="s">
        <v>3</v>
      </c>
      <c r="M2" s="5" t="s">
        <v>70</v>
      </c>
      <c r="N2" s="5" t="s">
        <v>4</v>
      </c>
      <c r="O2" s="5" t="s">
        <v>94</v>
      </c>
    </row>
    <row r="3" spans="2:15" x14ac:dyDescent="0.25">
      <c r="B3">
        <v>1</v>
      </c>
      <c r="C3" s="1">
        <v>43930</v>
      </c>
      <c r="D3">
        <v>9259377217</v>
      </c>
      <c r="E3" t="s">
        <v>6</v>
      </c>
      <c r="F3" t="s">
        <v>72</v>
      </c>
      <c r="G3" t="s">
        <v>87</v>
      </c>
      <c r="H3" t="s">
        <v>104</v>
      </c>
      <c r="I3" t="s">
        <v>7</v>
      </c>
      <c r="J3" t="s">
        <v>8</v>
      </c>
      <c r="K3" t="s">
        <v>9</v>
      </c>
      <c r="L3" t="s">
        <v>10</v>
      </c>
      <c r="M3" s="2">
        <v>14</v>
      </c>
      <c r="N3" s="2">
        <v>10</v>
      </c>
      <c r="O3" s="2">
        <f>Base!$M3*Base!$N3</f>
        <v>140</v>
      </c>
    </row>
    <row r="4" spans="2:15" x14ac:dyDescent="0.25">
      <c r="B4">
        <v>2</v>
      </c>
      <c r="C4" s="1">
        <v>44068</v>
      </c>
      <c r="D4">
        <v>6185253419</v>
      </c>
      <c r="E4" t="s">
        <v>6</v>
      </c>
      <c r="F4" t="s">
        <v>72</v>
      </c>
      <c r="G4" t="s">
        <v>87</v>
      </c>
      <c r="H4" t="s">
        <v>105</v>
      </c>
      <c r="I4" t="s">
        <v>7</v>
      </c>
      <c r="J4" t="s">
        <v>8</v>
      </c>
      <c r="K4" t="s">
        <v>11</v>
      </c>
      <c r="L4" t="s">
        <v>12</v>
      </c>
      <c r="M4" s="2">
        <v>34</v>
      </c>
      <c r="N4" s="2">
        <v>1</v>
      </c>
      <c r="O4" s="2">
        <f>Base!$M4*Base!$N4</f>
        <v>34</v>
      </c>
    </row>
    <row r="5" spans="2:15" x14ac:dyDescent="0.25">
      <c r="B5">
        <v>3</v>
      </c>
      <c r="C5" s="1">
        <v>43908</v>
      </c>
      <c r="D5">
        <v>2308885942</v>
      </c>
      <c r="E5" t="s">
        <v>13</v>
      </c>
      <c r="F5" t="s">
        <v>73</v>
      </c>
      <c r="G5" t="s">
        <v>86</v>
      </c>
      <c r="H5" t="s">
        <v>106</v>
      </c>
      <c r="I5" t="s">
        <v>14</v>
      </c>
      <c r="J5" t="s">
        <v>15</v>
      </c>
      <c r="K5" t="s">
        <v>16</v>
      </c>
      <c r="L5" t="s">
        <v>12</v>
      </c>
      <c r="M5" s="2">
        <v>14</v>
      </c>
      <c r="N5" s="2">
        <v>57</v>
      </c>
      <c r="O5" s="2">
        <f>Base!$M5*Base!$N5</f>
        <v>798</v>
      </c>
    </row>
    <row r="6" spans="2:15" x14ac:dyDescent="0.25">
      <c r="B6">
        <v>4</v>
      </c>
      <c r="C6" s="1">
        <v>43974</v>
      </c>
      <c r="D6">
        <v>6199717898</v>
      </c>
      <c r="E6" t="s">
        <v>13</v>
      </c>
      <c r="F6" t="s">
        <v>73</v>
      </c>
      <c r="G6" t="s">
        <v>86</v>
      </c>
      <c r="H6" t="s">
        <v>107</v>
      </c>
      <c r="I6" t="s">
        <v>14</v>
      </c>
      <c r="J6" t="s">
        <v>15</v>
      </c>
      <c r="K6" t="s">
        <v>17</v>
      </c>
      <c r="L6" t="s">
        <v>12</v>
      </c>
      <c r="M6" s="2">
        <v>16</v>
      </c>
      <c r="N6" s="2">
        <v>72</v>
      </c>
      <c r="O6" s="2">
        <f>Base!$M6*Base!$N6</f>
        <v>1152</v>
      </c>
    </row>
    <row r="7" spans="2:15" x14ac:dyDescent="0.25">
      <c r="B7">
        <v>5</v>
      </c>
      <c r="C7" s="1">
        <v>43944</v>
      </c>
      <c r="D7">
        <v>5540683029</v>
      </c>
      <c r="E7" t="s">
        <v>13</v>
      </c>
      <c r="F7" t="s">
        <v>73</v>
      </c>
      <c r="G7" t="s">
        <v>86</v>
      </c>
      <c r="H7" t="s">
        <v>108</v>
      </c>
      <c r="I7" t="s">
        <v>14</v>
      </c>
      <c r="J7" t="s">
        <v>15</v>
      </c>
      <c r="K7" t="s">
        <v>11</v>
      </c>
      <c r="L7" t="s">
        <v>12</v>
      </c>
      <c r="M7" s="2">
        <v>12</v>
      </c>
      <c r="N7" s="2">
        <v>68</v>
      </c>
      <c r="O7" s="2">
        <f>Base!$M7*Base!$N7</f>
        <v>816</v>
      </c>
    </row>
    <row r="8" spans="2:15" x14ac:dyDescent="0.25">
      <c r="B8">
        <v>6</v>
      </c>
      <c r="C8" s="1">
        <v>44184</v>
      </c>
      <c r="D8">
        <v>6343955045</v>
      </c>
      <c r="E8" t="s">
        <v>18</v>
      </c>
      <c r="F8" t="s">
        <v>72</v>
      </c>
      <c r="G8" t="s">
        <v>87</v>
      </c>
      <c r="H8" t="s">
        <v>109</v>
      </c>
      <c r="I8" t="s">
        <v>7</v>
      </c>
      <c r="J8" t="s">
        <v>15</v>
      </c>
      <c r="K8" t="s">
        <v>19</v>
      </c>
      <c r="L8" t="s">
        <v>10</v>
      </c>
      <c r="M8" s="2">
        <v>22</v>
      </c>
      <c r="N8" s="2">
        <v>29</v>
      </c>
      <c r="O8" s="2">
        <f>Base!$M8*Base!$N8</f>
        <v>638</v>
      </c>
    </row>
    <row r="9" spans="2:15" x14ac:dyDescent="0.25">
      <c r="B9">
        <v>7</v>
      </c>
      <c r="C9" s="1">
        <v>44133</v>
      </c>
      <c r="D9">
        <v>1572125717</v>
      </c>
      <c r="E9" t="s">
        <v>18</v>
      </c>
      <c r="F9" t="s">
        <v>72</v>
      </c>
      <c r="G9" t="s">
        <v>87</v>
      </c>
      <c r="H9" t="s">
        <v>110</v>
      </c>
      <c r="I9" t="s">
        <v>7</v>
      </c>
      <c r="J9" t="s">
        <v>15</v>
      </c>
      <c r="K9" t="s">
        <v>20</v>
      </c>
      <c r="L9" t="s">
        <v>10</v>
      </c>
      <c r="M9" s="2">
        <v>42</v>
      </c>
      <c r="N9" s="2">
        <v>41</v>
      </c>
      <c r="O9" s="2">
        <f>Base!$M9*Base!$N9</f>
        <v>1722</v>
      </c>
    </row>
    <row r="10" spans="2:15" x14ac:dyDescent="0.25">
      <c r="B10">
        <v>8</v>
      </c>
      <c r="C10" s="1">
        <v>43863</v>
      </c>
      <c r="D10">
        <v>3776895536</v>
      </c>
      <c r="E10" t="s">
        <v>21</v>
      </c>
      <c r="F10" t="s">
        <v>78</v>
      </c>
      <c r="G10" t="s">
        <v>74</v>
      </c>
      <c r="H10" t="s">
        <v>111</v>
      </c>
      <c r="I10" t="s">
        <v>22</v>
      </c>
      <c r="J10" t="s">
        <v>15</v>
      </c>
      <c r="K10" t="s">
        <v>23</v>
      </c>
      <c r="L10" t="s">
        <v>24</v>
      </c>
      <c r="M10" s="2">
        <v>11</v>
      </c>
      <c r="N10" s="2">
        <v>18</v>
      </c>
      <c r="O10" s="2">
        <f>Base!$M10*Base!$N10</f>
        <v>198</v>
      </c>
    </row>
    <row r="11" spans="2:15" x14ac:dyDescent="0.25">
      <c r="B11">
        <v>9</v>
      </c>
      <c r="C11" s="1">
        <v>44158</v>
      </c>
      <c r="D11">
        <v>390733860</v>
      </c>
      <c r="E11" t="s">
        <v>13</v>
      </c>
      <c r="F11" t="s">
        <v>73</v>
      </c>
      <c r="G11" t="s">
        <v>86</v>
      </c>
      <c r="H11" t="s">
        <v>104</v>
      </c>
      <c r="I11" t="s">
        <v>22</v>
      </c>
      <c r="J11" t="s">
        <v>8</v>
      </c>
      <c r="K11" t="s">
        <v>23</v>
      </c>
      <c r="L11" t="s">
        <v>24</v>
      </c>
      <c r="M11" s="2">
        <v>29</v>
      </c>
      <c r="N11" s="2">
        <v>73</v>
      </c>
      <c r="O11" s="2">
        <f>Base!$M11*Base!$N11</f>
        <v>2117</v>
      </c>
    </row>
    <row r="12" spans="2:15" x14ac:dyDescent="0.25">
      <c r="B12">
        <v>10</v>
      </c>
      <c r="C12" s="1">
        <v>43863</v>
      </c>
      <c r="D12">
        <v>2456709195</v>
      </c>
      <c r="E12" t="s">
        <v>25</v>
      </c>
      <c r="F12" t="s">
        <v>81</v>
      </c>
      <c r="G12" t="s">
        <v>76</v>
      </c>
      <c r="H12" t="s">
        <v>105</v>
      </c>
      <c r="I12" t="s">
        <v>7</v>
      </c>
      <c r="J12" t="s">
        <v>8</v>
      </c>
      <c r="K12" t="s">
        <v>26</v>
      </c>
      <c r="L12" t="s">
        <v>27</v>
      </c>
      <c r="M12" s="2">
        <v>12</v>
      </c>
      <c r="N12" s="2">
        <v>79</v>
      </c>
      <c r="O12" s="2">
        <f>Base!$M12*Base!$N12</f>
        <v>948</v>
      </c>
    </row>
    <row r="13" spans="2:15" x14ac:dyDescent="0.25">
      <c r="B13">
        <v>11</v>
      </c>
      <c r="C13" s="1">
        <v>43999</v>
      </c>
      <c r="D13">
        <v>5766090086</v>
      </c>
      <c r="E13" t="s">
        <v>28</v>
      </c>
      <c r="F13" t="s">
        <v>85</v>
      </c>
      <c r="G13" t="s">
        <v>88</v>
      </c>
      <c r="H13" t="s">
        <v>106</v>
      </c>
      <c r="I13" t="s">
        <v>7</v>
      </c>
      <c r="J13" t="s">
        <v>29</v>
      </c>
      <c r="K13" t="s">
        <v>30</v>
      </c>
      <c r="L13" t="s">
        <v>31</v>
      </c>
      <c r="M13" s="2">
        <v>28</v>
      </c>
      <c r="N13" s="2">
        <v>37</v>
      </c>
      <c r="O13" s="2">
        <f>Base!$M13*Base!$N13</f>
        <v>1036</v>
      </c>
    </row>
    <row r="14" spans="2:15" x14ac:dyDescent="0.25">
      <c r="B14">
        <v>12</v>
      </c>
      <c r="C14" s="1">
        <v>44045</v>
      </c>
      <c r="D14">
        <v>4872781256</v>
      </c>
      <c r="E14" t="s">
        <v>32</v>
      </c>
      <c r="F14" t="s">
        <v>84</v>
      </c>
      <c r="G14" t="s">
        <v>91</v>
      </c>
      <c r="H14" t="s">
        <v>107</v>
      </c>
      <c r="I14" t="s">
        <v>7</v>
      </c>
      <c r="J14" t="s">
        <v>15</v>
      </c>
      <c r="K14" t="s">
        <v>33</v>
      </c>
      <c r="L14" t="s">
        <v>34</v>
      </c>
      <c r="M14" s="2">
        <v>33</v>
      </c>
      <c r="N14" s="2">
        <v>64</v>
      </c>
      <c r="O14" s="2">
        <f>Base!$M14*Base!$N14</f>
        <v>2112</v>
      </c>
    </row>
    <row r="15" spans="2:15" x14ac:dyDescent="0.25">
      <c r="B15">
        <v>13</v>
      </c>
      <c r="C15" s="1">
        <v>43843</v>
      </c>
      <c r="D15">
        <v>4213140599</v>
      </c>
      <c r="E15" t="s">
        <v>35</v>
      </c>
      <c r="F15" t="s">
        <v>89</v>
      </c>
      <c r="G15" t="s">
        <v>80</v>
      </c>
      <c r="H15" t="s">
        <v>108</v>
      </c>
      <c r="I15" t="s">
        <v>22</v>
      </c>
      <c r="J15" t="s">
        <v>8</v>
      </c>
      <c r="K15" t="s">
        <v>20</v>
      </c>
      <c r="L15" t="s">
        <v>10</v>
      </c>
      <c r="M15" s="2">
        <v>21</v>
      </c>
      <c r="N15" s="2">
        <v>96</v>
      </c>
      <c r="O15" s="2">
        <f>Base!$M15*Base!$N15</f>
        <v>2016</v>
      </c>
    </row>
    <row r="16" spans="2:15" x14ac:dyDescent="0.25">
      <c r="B16">
        <v>14</v>
      </c>
      <c r="C16" s="1">
        <v>43861</v>
      </c>
      <c r="D16">
        <v>9433063552</v>
      </c>
      <c r="E16" t="s">
        <v>21</v>
      </c>
      <c r="F16" t="s">
        <v>78</v>
      </c>
      <c r="G16" t="s">
        <v>74</v>
      </c>
      <c r="H16" t="s">
        <v>109</v>
      </c>
      <c r="I16" t="s">
        <v>22</v>
      </c>
      <c r="J16" t="s">
        <v>8</v>
      </c>
      <c r="K16" t="s">
        <v>26</v>
      </c>
      <c r="L16" t="s">
        <v>27</v>
      </c>
      <c r="M16" s="2">
        <v>46</v>
      </c>
      <c r="N16" s="2">
        <v>86</v>
      </c>
      <c r="O16" s="2">
        <f>Base!$M16*Base!$N16</f>
        <v>3956</v>
      </c>
    </row>
    <row r="17" spans="2:15" x14ac:dyDescent="0.25">
      <c r="B17">
        <v>15</v>
      </c>
      <c r="C17" s="1">
        <v>44037</v>
      </c>
      <c r="D17">
        <v>8539365209</v>
      </c>
      <c r="E17" t="s">
        <v>36</v>
      </c>
      <c r="F17" t="s">
        <v>83</v>
      </c>
      <c r="G17" t="s">
        <v>83</v>
      </c>
      <c r="H17" t="s">
        <v>110</v>
      </c>
      <c r="I17" t="s">
        <v>7</v>
      </c>
      <c r="J17" t="s">
        <v>15</v>
      </c>
      <c r="K17" t="s">
        <v>37</v>
      </c>
      <c r="L17" t="s">
        <v>10</v>
      </c>
      <c r="M17" s="2">
        <v>41</v>
      </c>
      <c r="N17" s="2">
        <v>96</v>
      </c>
      <c r="O17" s="2">
        <f>Base!$M17*Base!$N17</f>
        <v>3936</v>
      </c>
    </row>
    <row r="18" spans="2:15" x14ac:dyDescent="0.25">
      <c r="B18">
        <v>16</v>
      </c>
      <c r="C18" s="1">
        <v>44009</v>
      </c>
      <c r="D18">
        <v>6983099686</v>
      </c>
      <c r="E18" t="s">
        <v>38</v>
      </c>
      <c r="F18" t="s">
        <v>79</v>
      </c>
      <c r="G18" t="s">
        <v>79</v>
      </c>
      <c r="H18" t="s">
        <v>111</v>
      </c>
      <c r="K18" t="s">
        <v>20</v>
      </c>
      <c r="L18" t="s">
        <v>10</v>
      </c>
      <c r="M18" s="2">
        <v>45</v>
      </c>
      <c r="N18" s="2">
        <v>97</v>
      </c>
      <c r="O18" s="2">
        <f>Base!$M18*Base!$N18</f>
        <v>4365</v>
      </c>
    </row>
    <row r="19" spans="2:15" x14ac:dyDescent="0.25">
      <c r="B19">
        <v>17</v>
      </c>
      <c r="C19" s="1">
        <v>44065</v>
      </c>
      <c r="D19">
        <v>3008945605</v>
      </c>
      <c r="E19" t="s">
        <v>36</v>
      </c>
      <c r="F19" t="s">
        <v>83</v>
      </c>
      <c r="G19" t="s">
        <v>83</v>
      </c>
      <c r="H19" t="s">
        <v>104</v>
      </c>
      <c r="I19" t="s">
        <v>14</v>
      </c>
      <c r="K19" t="s">
        <v>39</v>
      </c>
      <c r="L19" t="s">
        <v>40</v>
      </c>
      <c r="M19" s="2">
        <v>26</v>
      </c>
      <c r="N19" s="2">
        <v>65</v>
      </c>
      <c r="O19" s="2">
        <f>Base!$M19*Base!$N19</f>
        <v>1690</v>
      </c>
    </row>
    <row r="20" spans="2:15" x14ac:dyDescent="0.25">
      <c r="B20">
        <v>18</v>
      </c>
      <c r="C20" s="1">
        <v>43937</v>
      </c>
      <c r="D20">
        <v>5388305959</v>
      </c>
      <c r="E20" t="s">
        <v>36</v>
      </c>
      <c r="F20" t="s">
        <v>83</v>
      </c>
      <c r="G20" t="s">
        <v>83</v>
      </c>
      <c r="H20" t="s">
        <v>105</v>
      </c>
      <c r="I20" t="s">
        <v>14</v>
      </c>
      <c r="K20" t="s">
        <v>41</v>
      </c>
      <c r="L20" t="s">
        <v>42</v>
      </c>
      <c r="M20" s="2">
        <v>40</v>
      </c>
      <c r="N20" s="2">
        <v>88</v>
      </c>
      <c r="O20" s="2">
        <f>Base!$M20*Base!$N20</f>
        <v>3520</v>
      </c>
    </row>
    <row r="21" spans="2:15" x14ac:dyDescent="0.25">
      <c r="B21">
        <v>19</v>
      </c>
      <c r="C21" s="1">
        <v>44172</v>
      </c>
      <c r="D21">
        <v>438272084</v>
      </c>
      <c r="E21" t="s">
        <v>36</v>
      </c>
      <c r="F21" t="s">
        <v>83</v>
      </c>
      <c r="G21" t="s">
        <v>83</v>
      </c>
      <c r="H21" t="s">
        <v>106</v>
      </c>
      <c r="I21" t="s">
        <v>14</v>
      </c>
      <c r="K21" t="s">
        <v>23</v>
      </c>
      <c r="L21" t="s">
        <v>24</v>
      </c>
      <c r="M21" s="2">
        <v>12</v>
      </c>
      <c r="N21" s="2">
        <v>60</v>
      </c>
      <c r="O21" s="2">
        <f>Base!$M21*Base!$N21</f>
        <v>720</v>
      </c>
    </row>
    <row r="22" spans="2:15" x14ac:dyDescent="0.25">
      <c r="B22">
        <v>20</v>
      </c>
      <c r="C22" s="1">
        <v>43875</v>
      </c>
      <c r="D22">
        <v>2536792311</v>
      </c>
      <c r="E22" t="s">
        <v>43</v>
      </c>
      <c r="F22" t="s">
        <v>77</v>
      </c>
      <c r="G22" t="s">
        <v>75</v>
      </c>
      <c r="H22" t="s">
        <v>107</v>
      </c>
      <c r="I22" t="s">
        <v>22</v>
      </c>
      <c r="K22" t="s">
        <v>11</v>
      </c>
      <c r="L22" t="s">
        <v>12</v>
      </c>
      <c r="M22" s="2">
        <v>35</v>
      </c>
      <c r="N22" s="2">
        <v>96</v>
      </c>
      <c r="O22" s="2">
        <f>Base!$M22*Base!$N22</f>
        <v>3360</v>
      </c>
    </row>
    <row r="23" spans="2:15" x14ac:dyDescent="0.25">
      <c r="B23">
        <v>21</v>
      </c>
      <c r="C23" s="1">
        <v>44138</v>
      </c>
      <c r="D23">
        <v>7813757711</v>
      </c>
      <c r="E23" t="s">
        <v>43</v>
      </c>
      <c r="F23" t="s">
        <v>77</v>
      </c>
      <c r="G23" t="s">
        <v>75</v>
      </c>
      <c r="H23" t="s">
        <v>108</v>
      </c>
      <c r="I23" t="s">
        <v>22</v>
      </c>
      <c r="K23" t="s">
        <v>37</v>
      </c>
      <c r="L23" t="s">
        <v>10</v>
      </c>
      <c r="M23" s="2">
        <v>20</v>
      </c>
      <c r="N23" s="2">
        <v>50</v>
      </c>
      <c r="O23" s="2">
        <f>Base!$M23*Base!$N23</f>
        <v>1000</v>
      </c>
    </row>
    <row r="24" spans="2:15" x14ac:dyDescent="0.25">
      <c r="B24">
        <v>22</v>
      </c>
      <c r="C24" s="1">
        <v>43918</v>
      </c>
      <c r="D24">
        <v>4786931679</v>
      </c>
      <c r="E24" t="s">
        <v>44</v>
      </c>
      <c r="F24" t="s">
        <v>82</v>
      </c>
      <c r="G24" t="s">
        <v>90</v>
      </c>
      <c r="H24" t="s">
        <v>109</v>
      </c>
      <c r="K24" t="s">
        <v>19</v>
      </c>
      <c r="L24" t="s">
        <v>10</v>
      </c>
      <c r="M24" s="2">
        <v>50</v>
      </c>
      <c r="N24" s="2">
        <v>75</v>
      </c>
      <c r="O24" s="2">
        <f>Base!$M24*Base!$N24</f>
        <v>3750</v>
      </c>
    </row>
    <row r="25" spans="2:15" x14ac:dyDescent="0.25">
      <c r="B25">
        <v>23</v>
      </c>
      <c r="C25" s="1">
        <v>44039</v>
      </c>
      <c r="D25">
        <v>3021659728</v>
      </c>
      <c r="E25" t="s">
        <v>44</v>
      </c>
      <c r="F25" t="s">
        <v>82</v>
      </c>
      <c r="G25" t="s">
        <v>90</v>
      </c>
      <c r="H25" t="s">
        <v>110</v>
      </c>
      <c r="K25" t="s">
        <v>20</v>
      </c>
      <c r="L25" t="s">
        <v>10</v>
      </c>
      <c r="M25" s="2">
        <v>21</v>
      </c>
      <c r="N25" s="2">
        <v>4</v>
      </c>
      <c r="O25" s="2">
        <f>Base!$M25*Base!$N25</f>
        <v>84</v>
      </c>
    </row>
    <row r="26" spans="2:15" x14ac:dyDescent="0.25">
      <c r="B26">
        <v>24</v>
      </c>
      <c r="C26" s="1">
        <v>43993</v>
      </c>
      <c r="D26">
        <v>2591950684</v>
      </c>
      <c r="E26" t="s">
        <v>44</v>
      </c>
      <c r="F26" t="s">
        <v>82</v>
      </c>
      <c r="G26" t="s">
        <v>90</v>
      </c>
      <c r="H26" t="s">
        <v>111</v>
      </c>
      <c r="K26" t="s">
        <v>37</v>
      </c>
      <c r="L26" t="s">
        <v>10</v>
      </c>
      <c r="M26" s="2">
        <v>43</v>
      </c>
      <c r="N26" s="2">
        <v>18</v>
      </c>
      <c r="O26" s="2">
        <f>Base!$M26*Base!$N26</f>
        <v>774</v>
      </c>
    </row>
    <row r="27" spans="2:15" x14ac:dyDescent="0.25">
      <c r="B27">
        <v>25</v>
      </c>
      <c r="C27" s="1">
        <v>43885</v>
      </c>
      <c r="D27">
        <v>9326361454</v>
      </c>
      <c r="E27" t="s">
        <v>35</v>
      </c>
      <c r="F27" t="s">
        <v>89</v>
      </c>
      <c r="G27" t="s">
        <v>80</v>
      </c>
      <c r="H27" t="s">
        <v>104</v>
      </c>
      <c r="I27" t="s">
        <v>22</v>
      </c>
      <c r="J27" t="s">
        <v>15</v>
      </c>
      <c r="K27" t="s">
        <v>30</v>
      </c>
      <c r="L27" t="s">
        <v>31</v>
      </c>
      <c r="M27" s="2">
        <v>26</v>
      </c>
      <c r="N27" s="2">
        <v>49</v>
      </c>
      <c r="O27" s="2">
        <f>Base!$M27*Base!$N27</f>
        <v>1274</v>
      </c>
    </row>
    <row r="28" spans="2:15" x14ac:dyDescent="0.25">
      <c r="B28">
        <v>26</v>
      </c>
      <c r="C28" s="1">
        <v>44055</v>
      </c>
      <c r="D28">
        <v>3769138349</v>
      </c>
      <c r="E28" t="s">
        <v>35</v>
      </c>
      <c r="F28" t="s">
        <v>89</v>
      </c>
      <c r="G28" t="s">
        <v>80</v>
      </c>
      <c r="H28" t="s">
        <v>105</v>
      </c>
      <c r="I28" t="s">
        <v>22</v>
      </c>
      <c r="J28" t="s">
        <v>15</v>
      </c>
      <c r="K28" t="s">
        <v>45</v>
      </c>
      <c r="L28" t="s">
        <v>46</v>
      </c>
      <c r="M28" s="2">
        <v>39</v>
      </c>
      <c r="N28" s="2">
        <v>21</v>
      </c>
      <c r="O28" s="2">
        <f>Base!$M28*Base!$N28</f>
        <v>819</v>
      </c>
    </row>
    <row r="29" spans="2:15" x14ac:dyDescent="0.25">
      <c r="B29">
        <v>27</v>
      </c>
      <c r="C29" s="1">
        <v>43908</v>
      </c>
      <c r="D29">
        <v>5871657714</v>
      </c>
      <c r="E29" t="s">
        <v>47</v>
      </c>
      <c r="F29" t="s">
        <v>81</v>
      </c>
      <c r="G29" t="s">
        <v>76</v>
      </c>
      <c r="H29" t="s">
        <v>106</v>
      </c>
      <c r="I29" t="s">
        <v>14</v>
      </c>
      <c r="J29" t="s">
        <v>8</v>
      </c>
      <c r="K29" t="s">
        <v>48</v>
      </c>
      <c r="L29" t="s">
        <v>49</v>
      </c>
      <c r="M29" s="2">
        <v>33</v>
      </c>
      <c r="N29" s="2">
        <v>8</v>
      </c>
      <c r="O29" s="2">
        <f>Base!$M29*Base!$N29</f>
        <v>264</v>
      </c>
    </row>
    <row r="30" spans="2:15" x14ac:dyDescent="0.25">
      <c r="B30">
        <v>28</v>
      </c>
      <c r="C30" s="1">
        <v>43965</v>
      </c>
      <c r="D30">
        <v>1534553307</v>
      </c>
      <c r="E30" t="s">
        <v>47</v>
      </c>
      <c r="F30" t="s">
        <v>81</v>
      </c>
      <c r="G30" t="s">
        <v>76</v>
      </c>
      <c r="H30" t="s">
        <v>107</v>
      </c>
      <c r="I30" t="s">
        <v>14</v>
      </c>
      <c r="J30" t="s">
        <v>8</v>
      </c>
      <c r="K30" t="s">
        <v>50</v>
      </c>
      <c r="L30" t="s">
        <v>51</v>
      </c>
      <c r="M30" s="2">
        <v>46</v>
      </c>
      <c r="N30" s="2">
        <v>82</v>
      </c>
      <c r="O30" s="2">
        <f>Base!$M30*Base!$N30</f>
        <v>3772</v>
      </c>
    </row>
    <row r="31" spans="2:15" x14ac:dyDescent="0.25">
      <c r="B31">
        <v>29</v>
      </c>
      <c r="C31" s="1">
        <v>44146</v>
      </c>
      <c r="D31">
        <v>8474620707</v>
      </c>
      <c r="E31" t="s">
        <v>32</v>
      </c>
      <c r="F31" t="s">
        <v>84</v>
      </c>
      <c r="G31" t="s">
        <v>91</v>
      </c>
      <c r="H31" t="s">
        <v>108</v>
      </c>
      <c r="I31" t="s">
        <v>7</v>
      </c>
      <c r="J31" t="s">
        <v>15</v>
      </c>
      <c r="K31" t="s">
        <v>9</v>
      </c>
      <c r="L31" t="s">
        <v>10</v>
      </c>
      <c r="M31" s="2">
        <v>32</v>
      </c>
      <c r="N31" s="2">
        <v>75</v>
      </c>
      <c r="O31" s="2">
        <f>Base!$M31*Base!$N31</f>
        <v>2400</v>
      </c>
    </row>
    <row r="32" spans="2:15" x14ac:dyDescent="0.25">
      <c r="B32">
        <v>30</v>
      </c>
      <c r="C32" s="1">
        <v>44144</v>
      </c>
      <c r="D32">
        <v>3530767380</v>
      </c>
      <c r="E32" t="s">
        <v>21</v>
      </c>
      <c r="F32" t="s">
        <v>78</v>
      </c>
      <c r="G32" t="s">
        <v>74</v>
      </c>
      <c r="H32" t="s">
        <v>109</v>
      </c>
      <c r="I32" t="s">
        <v>7</v>
      </c>
      <c r="J32" t="s">
        <v>8</v>
      </c>
      <c r="K32" t="s">
        <v>33</v>
      </c>
      <c r="L32" t="s">
        <v>34</v>
      </c>
      <c r="M32" s="2">
        <v>34</v>
      </c>
      <c r="N32" s="2">
        <v>3</v>
      </c>
      <c r="O32" s="2">
        <f>Base!$M32*Base!$N32</f>
        <v>102</v>
      </c>
    </row>
    <row r="33" spans="2:15" x14ac:dyDescent="0.25">
      <c r="B33">
        <v>31</v>
      </c>
      <c r="C33" s="1">
        <v>43845</v>
      </c>
      <c r="D33">
        <v>6673950624</v>
      </c>
      <c r="E33" t="s">
        <v>28</v>
      </c>
      <c r="F33" t="s">
        <v>85</v>
      </c>
      <c r="G33" t="s">
        <v>88</v>
      </c>
      <c r="H33" t="s">
        <v>110</v>
      </c>
      <c r="I33" t="s">
        <v>7</v>
      </c>
      <c r="J33" t="s">
        <v>29</v>
      </c>
      <c r="K33" t="s">
        <v>52</v>
      </c>
      <c r="L33" t="s">
        <v>42</v>
      </c>
      <c r="M33" s="2">
        <v>24</v>
      </c>
      <c r="N33" s="2">
        <v>33</v>
      </c>
      <c r="O33" s="2">
        <f>Base!$M33*Base!$N33</f>
        <v>792</v>
      </c>
    </row>
    <row r="34" spans="2:15" x14ac:dyDescent="0.25">
      <c r="B34">
        <v>32</v>
      </c>
      <c r="C34" s="1">
        <v>43967</v>
      </c>
      <c r="D34">
        <v>7137547321</v>
      </c>
      <c r="E34" t="s">
        <v>28</v>
      </c>
      <c r="F34" t="s">
        <v>85</v>
      </c>
      <c r="G34" t="s">
        <v>88</v>
      </c>
      <c r="H34" t="s">
        <v>111</v>
      </c>
      <c r="I34" t="s">
        <v>7</v>
      </c>
      <c r="J34" t="s">
        <v>29</v>
      </c>
      <c r="K34" t="s">
        <v>33</v>
      </c>
      <c r="L34" t="s">
        <v>34</v>
      </c>
      <c r="M34" s="2">
        <v>21</v>
      </c>
      <c r="N34" s="2">
        <v>51</v>
      </c>
      <c r="O34" s="2">
        <f>Base!$M34*Base!$N34</f>
        <v>1071</v>
      </c>
    </row>
    <row r="35" spans="2:15" x14ac:dyDescent="0.25">
      <c r="B35">
        <v>33</v>
      </c>
      <c r="C35" s="1">
        <v>43862</v>
      </c>
      <c r="D35">
        <v>9655985375</v>
      </c>
      <c r="E35" t="s">
        <v>32</v>
      </c>
      <c r="F35" t="s">
        <v>84</v>
      </c>
      <c r="G35" t="s">
        <v>91</v>
      </c>
      <c r="H35" t="s">
        <v>104</v>
      </c>
      <c r="I35" t="s">
        <v>7</v>
      </c>
      <c r="J35" t="s">
        <v>15</v>
      </c>
      <c r="L35" t="s">
        <v>5</v>
      </c>
    </row>
    <row r="36" spans="2:15" x14ac:dyDescent="0.25">
      <c r="B36">
        <v>34</v>
      </c>
      <c r="C36" s="1">
        <v>44167</v>
      </c>
      <c r="D36">
        <v>299812367</v>
      </c>
      <c r="E36" t="s">
        <v>35</v>
      </c>
      <c r="F36" t="s">
        <v>89</v>
      </c>
      <c r="G36" t="s">
        <v>80</v>
      </c>
      <c r="H36" t="s">
        <v>105</v>
      </c>
      <c r="I36" t="s">
        <v>22</v>
      </c>
      <c r="J36" t="s">
        <v>8</v>
      </c>
      <c r="L36" t="s">
        <v>5</v>
      </c>
    </row>
    <row r="37" spans="2:15" x14ac:dyDescent="0.25">
      <c r="B37">
        <v>35</v>
      </c>
      <c r="C37" s="1">
        <v>43870</v>
      </c>
      <c r="D37">
        <v>7779151222</v>
      </c>
      <c r="E37" t="s">
        <v>21</v>
      </c>
      <c r="F37" t="s">
        <v>78</v>
      </c>
      <c r="G37" t="s">
        <v>74</v>
      </c>
      <c r="H37" t="s">
        <v>106</v>
      </c>
      <c r="I37" t="s">
        <v>22</v>
      </c>
      <c r="J37" t="s">
        <v>8</v>
      </c>
      <c r="L37" t="s">
        <v>5</v>
      </c>
    </row>
    <row r="38" spans="2:15" x14ac:dyDescent="0.25">
      <c r="B38">
        <v>36</v>
      </c>
      <c r="C38" s="1">
        <v>44192</v>
      </c>
      <c r="D38">
        <v>9282360094</v>
      </c>
      <c r="E38" t="s">
        <v>36</v>
      </c>
      <c r="F38" t="s">
        <v>83</v>
      </c>
      <c r="G38" t="s">
        <v>83</v>
      </c>
      <c r="H38" t="s">
        <v>107</v>
      </c>
      <c r="I38" t="s">
        <v>7</v>
      </c>
      <c r="J38" t="s">
        <v>15</v>
      </c>
      <c r="K38" t="s">
        <v>53</v>
      </c>
      <c r="L38" t="s">
        <v>12</v>
      </c>
      <c r="M38" s="2">
        <v>140</v>
      </c>
      <c r="N38" s="2">
        <v>47</v>
      </c>
      <c r="O38" s="2">
        <f>Base!$M38*Base!$N38</f>
        <v>6580</v>
      </c>
    </row>
    <row r="39" spans="2:15" x14ac:dyDescent="0.25">
      <c r="B39">
        <v>37</v>
      </c>
      <c r="C39" s="1">
        <v>43982</v>
      </c>
      <c r="D39">
        <v>6935804403</v>
      </c>
      <c r="E39" t="s">
        <v>36</v>
      </c>
      <c r="F39" t="s">
        <v>83</v>
      </c>
      <c r="G39" t="s">
        <v>83</v>
      </c>
      <c r="H39" t="s">
        <v>108</v>
      </c>
      <c r="I39" t="s">
        <v>14</v>
      </c>
      <c r="K39" t="s">
        <v>11</v>
      </c>
      <c r="L39" t="s">
        <v>12</v>
      </c>
      <c r="M39" s="2">
        <v>49</v>
      </c>
      <c r="N39" s="2">
        <v>49</v>
      </c>
      <c r="O39" s="2">
        <f>Base!$M39*Base!$N39</f>
        <v>2401</v>
      </c>
    </row>
    <row r="40" spans="2:15" x14ac:dyDescent="0.25">
      <c r="B40">
        <v>38</v>
      </c>
      <c r="C40" s="1">
        <v>43952</v>
      </c>
      <c r="D40">
        <v>3650322132</v>
      </c>
      <c r="E40" t="s">
        <v>43</v>
      </c>
      <c r="F40" t="s">
        <v>77</v>
      </c>
      <c r="G40" t="s">
        <v>75</v>
      </c>
      <c r="H40" t="s">
        <v>109</v>
      </c>
      <c r="I40" t="s">
        <v>22</v>
      </c>
      <c r="K40" t="s">
        <v>33</v>
      </c>
      <c r="L40" t="s">
        <v>34</v>
      </c>
      <c r="M40" s="2">
        <v>560</v>
      </c>
      <c r="N40" s="2">
        <v>72</v>
      </c>
      <c r="O40" s="2">
        <f>Base!$M40*Base!$N40</f>
        <v>40320</v>
      </c>
    </row>
    <row r="41" spans="2:15" x14ac:dyDescent="0.25">
      <c r="B41">
        <v>39</v>
      </c>
      <c r="C41" s="1">
        <v>43965</v>
      </c>
      <c r="D41">
        <v>1985754250</v>
      </c>
      <c r="E41" t="s">
        <v>44</v>
      </c>
      <c r="F41" t="s">
        <v>82</v>
      </c>
      <c r="G41" t="s">
        <v>90</v>
      </c>
      <c r="H41" t="s">
        <v>110</v>
      </c>
      <c r="I41" t="s">
        <v>22</v>
      </c>
      <c r="K41" t="s">
        <v>45</v>
      </c>
      <c r="L41" t="s">
        <v>46</v>
      </c>
      <c r="M41" s="2">
        <v>257.59999999999997</v>
      </c>
      <c r="N41" s="2">
        <v>13</v>
      </c>
      <c r="O41" s="2">
        <f>Base!$M41*Base!$N41</f>
        <v>3348.7999999999997</v>
      </c>
    </row>
    <row r="42" spans="2:15" x14ac:dyDescent="0.25">
      <c r="B42">
        <v>40</v>
      </c>
      <c r="C42" s="1">
        <v>44090</v>
      </c>
      <c r="D42">
        <v>7293507918</v>
      </c>
      <c r="E42" t="s">
        <v>35</v>
      </c>
      <c r="F42" t="s">
        <v>89</v>
      </c>
      <c r="G42" t="s">
        <v>80</v>
      </c>
      <c r="H42" t="s">
        <v>111</v>
      </c>
      <c r="I42" t="s">
        <v>22</v>
      </c>
      <c r="J42" t="s">
        <v>15</v>
      </c>
      <c r="K42" t="s">
        <v>20</v>
      </c>
      <c r="L42" t="s">
        <v>10</v>
      </c>
      <c r="M42" s="2">
        <v>644</v>
      </c>
      <c r="N42" s="2">
        <v>32</v>
      </c>
      <c r="O42" s="2">
        <f>Base!$M42*Base!$N42</f>
        <v>20608</v>
      </c>
    </row>
    <row r="43" spans="2:15" x14ac:dyDescent="0.25">
      <c r="B43">
        <v>41</v>
      </c>
      <c r="C43" s="1">
        <v>43983</v>
      </c>
      <c r="D43">
        <v>3459323228</v>
      </c>
      <c r="E43" t="s">
        <v>47</v>
      </c>
      <c r="F43" t="s">
        <v>81</v>
      </c>
      <c r="G43" t="s">
        <v>76</v>
      </c>
      <c r="H43" t="s">
        <v>104</v>
      </c>
      <c r="I43" t="s">
        <v>14</v>
      </c>
      <c r="J43" t="s">
        <v>8</v>
      </c>
      <c r="K43" t="s">
        <v>30</v>
      </c>
      <c r="L43" t="s">
        <v>31</v>
      </c>
      <c r="M43" s="2">
        <v>135.1</v>
      </c>
      <c r="N43" s="2">
        <v>27</v>
      </c>
      <c r="O43" s="2">
        <f>Base!$M43*Base!$N43</f>
        <v>3647.7</v>
      </c>
    </row>
    <row r="44" spans="2:15" x14ac:dyDescent="0.25">
      <c r="B44">
        <v>42</v>
      </c>
      <c r="C44" s="1">
        <v>43999</v>
      </c>
      <c r="D44">
        <v>1144627655</v>
      </c>
      <c r="E44" t="s">
        <v>32</v>
      </c>
      <c r="F44" t="s">
        <v>84</v>
      </c>
      <c r="G44" t="s">
        <v>91</v>
      </c>
      <c r="H44" t="s">
        <v>105</v>
      </c>
      <c r="I44" t="s">
        <v>7</v>
      </c>
      <c r="J44" t="s">
        <v>15</v>
      </c>
      <c r="K44" t="s">
        <v>26</v>
      </c>
      <c r="L44" t="s">
        <v>27</v>
      </c>
      <c r="M44" s="2">
        <v>178.5</v>
      </c>
      <c r="N44" s="2">
        <v>71</v>
      </c>
      <c r="O44" s="2">
        <f>Base!$M44*Base!$N44</f>
        <v>12673.5</v>
      </c>
    </row>
    <row r="45" spans="2:15" x14ac:dyDescent="0.25">
      <c r="B45">
        <v>43</v>
      </c>
      <c r="C45" s="1">
        <v>44070</v>
      </c>
      <c r="D45">
        <v>3986713828</v>
      </c>
      <c r="E45" t="s">
        <v>21</v>
      </c>
      <c r="F45" t="s">
        <v>78</v>
      </c>
      <c r="G45" t="s">
        <v>74</v>
      </c>
      <c r="H45" t="s">
        <v>106</v>
      </c>
      <c r="I45" t="s">
        <v>7</v>
      </c>
      <c r="J45" t="s">
        <v>8</v>
      </c>
      <c r="K45" t="s">
        <v>26</v>
      </c>
      <c r="L45" t="s">
        <v>27</v>
      </c>
      <c r="M45" s="2">
        <v>178.5</v>
      </c>
      <c r="N45" s="2">
        <v>13</v>
      </c>
      <c r="O45" s="2">
        <f>Base!$M45*Base!$N45</f>
        <v>2320.5</v>
      </c>
    </row>
    <row r="46" spans="2:15" x14ac:dyDescent="0.25">
      <c r="B46">
        <v>44</v>
      </c>
      <c r="C46" s="1">
        <v>43998</v>
      </c>
      <c r="D46">
        <v>9350633665</v>
      </c>
      <c r="E46" t="s">
        <v>54</v>
      </c>
      <c r="F46" t="s">
        <v>83</v>
      </c>
      <c r="G46" t="s">
        <v>83</v>
      </c>
      <c r="H46" t="s">
        <v>107</v>
      </c>
      <c r="I46" t="s">
        <v>14</v>
      </c>
      <c r="J46" t="s">
        <v>29</v>
      </c>
      <c r="K46" t="s">
        <v>41</v>
      </c>
      <c r="L46" t="s">
        <v>42</v>
      </c>
      <c r="M46" s="2">
        <v>308</v>
      </c>
      <c r="N46" s="2">
        <v>98</v>
      </c>
      <c r="O46" s="2">
        <f>Base!$M46*Base!$N46</f>
        <v>30184</v>
      </c>
    </row>
    <row r="47" spans="2:15" x14ac:dyDescent="0.25">
      <c r="B47">
        <v>45</v>
      </c>
      <c r="C47" s="1">
        <v>44129</v>
      </c>
      <c r="D47">
        <v>4918639925</v>
      </c>
      <c r="E47" t="s">
        <v>55</v>
      </c>
      <c r="F47" t="s">
        <v>77</v>
      </c>
      <c r="G47" t="s">
        <v>75</v>
      </c>
      <c r="H47" t="s">
        <v>108</v>
      </c>
      <c r="I47" t="s">
        <v>22</v>
      </c>
      <c r="J47" t="s">
        <v>15</v>
      </c>
      <c r="K47" t="s">
        <v>39</v>
      </c>
      <c r="L47" t="s">
        <v>40</v>
      </c>
      <c r="M47" s="2">
        <v>350</v>
      </c>
      <c r="N47" s="2">
        <v>21</v>
      </c>
      <c r="O47" s="2">
        <f>Base!$M47*Base!$N47</f>
        <v>7350</v>
      </c>
    </row>
    <row r="48" spans="2:15" x14ac:dyDescent="0.25">
      <c r="B48">
        <v>46</v>
      </c>
      <c r="C48" s="1">
        <v>44165</v>
      </c>
      <c r="D48">
        <v>9630006862</v>
      </c>
      <c r="E48" t="s">
        <v>25</v>
      </c>
      <c r="F48" t="s">
        <v>81</v>
      </c>
      <c r="G48" t="s">
        <v>76</v>
      </c>
      <c r="H48" t="s">
        <v>109</v>
      </c>
      <c r="I48" t="s">
        <v>7</v>
      </c>
      <c r="J48" t="s">
        <v>8</v>
      </c>
      <c r="K48" t="s">
        <v>56</v>
      </c>
      <c r="L48" t="s">
        <v>57</v>
      </c>
      <c r="M48" s="2">
        <v>546</v>
      </c>
      <c r="N48" s="2">
        <v>26</v>
      </c>
      <c r="O48" s="2">
        <f>Base!$M48*Base!$N48</f>
        <v>14196</v>
      </c>
    </row>
    <row r="49" spans="2:15" x14ac:dyDescent="0.25">
      <c r="B49">
        <v>47</v>
      </c>
      <c r="C49" s="1">
        <v>43920</v>
      </c>
      <c r="D49">
        <v>9029002933</v>
      </c>
      <c r="E49" t="s">
        <v>32</v>
      </c>
      <c r="F49" t="s">
        <v>84</v>
      </c>
      <c r="G49" t="s">
        <v>91</v>
      </c>
      <c r="H49" t="s">
        <v>110</v>
      </c>
      <c r="I49" t="s">
        <v>22</v>
      </c>
      <c r="J49" t="s">
        <v>8</v>
      </c>
      <c r="K49" t="s">
        <v>16</v>
      </c>
      <c r="L49" t="s">
        <v>12</v>
      </c>
      <c r="M49" s="2">
        <v>420</v>
      </c>
      <c r="N49" s="2">
        <v>96</v>
      </c>
      <c r="O49" s="2">
        <f>Base!$M49*Base!$N49</f>
        <v>40320</v>
      </c>
    </row>
    <row r="50" spans="2:15" x14ac:dyDescent="0.25">
      <c r="B50">
        <v>48</v>
      </c>
      <c r="C50" s="1">
        <v>43880</v>
      </c>
      <c r="D50">
        <v>5702300844</v>
      </c>
      <c r="E50" t="s">
        <v>32</v>
      </c>
      <c r="F50" t="s">
        <v>84</v>
      </c>
      <c r="G50" t="s">
        <v>91</v>
      </c>
      <c r="H50" t="s">
        <v>111</v>
      </c>
      <c r="I50" t="s">
        <v>22</v>
      </c>
      <c r="J50" t="s">
        <v>8</v>
      </c>
      <c r="K50" t="s">
        <v>17</v>
      </c>
      <c r="L50" t="s">
        <v>12</v>
      </c>
      <c r="M50" s="2">
        <v>742</v>
      </c>
      <c r="N50" s="2">
        <v>16</v>
      </c>
      <c r="O50" s="2">
        <f>Base!$M50*Base!$N50</f>
        <v>11872</v>
      </c>
    </row>
    <row r="51" spans="2:15" x14ac:dyDescent="0.25">
      <c r="B51">
        <v>49</v>
      </c>
      <c r="C51" s="1">
        <v>43922</v>
      </c>
      <c r="D51">
        <v>6885713027</v>
      </c>
      <c r="E51" t="s">
        <v>13</v>
      </c>
      <c r="F51" t="s">
        <v>73</v>
      </c>
      <c r="G51" t="s">
        <v>86</v>
      </c>
      <c r="H51" t="s">
        <v>104</v>
      </c>
      <c r="K51" t="s">
        <v>58</v>
      </c>
      <c r="L51" t="s">
        <v>49</v>
      </c>
      <c r="M51" s="2">
        <v>532</v>
      </c>
      <c r="N51" s="2">
        <v>96</v>
      </c>
      <c r="O51" s="2">
        <f>Base!$M51*Base!$N51</f>
        <v>51072</v>
      </c>
    </row>
    <row r="52" spans="2:15" x14ac:dyDescent="0.25">
      <c r="B52">
        <v>50</v>
      </c>
      <c r="C52" s="1">
        <v>43861</v>
      </c>
      <c r="D52">
        <v>5156178317</v>
      </c>
      <c r="E52" t="s">
        <v>28</v>
      </c>
      <c r="F52" t="s">
        <v>85</v>
      </c>
      <c r="G52" t="s">
        <v>88</v>
      </c>
      <c r="H52" t="s">
        <v>105</v>
      </c>
      <c r="K52" t="s">
        <v>37</v>
      </c>
      <c r="L52" t="s">
        <v>10</v>
      </c>
      <c r="M52" s="2">
        <v>41.86</v>
      </c>
      <c r="N52" s="2">
        <v>75</v>
      </c>
      <c r="O52" s="2">
        <f>Base!$M52*Base!$N52</f>
        <v>3139.5</v>
      </c>
    </row>
    <row r="53" spans="2:15" x14ac:dyDescent="0.25">
      <c r="B53">
        <v>51</v>
      </c>
      <c r="C53" s="1">
        <v>43992</v>
      </c>
      <c r="D53">
        <v>9993785470</v>
      </c>
      <c r="E53" t="s">
        <v>47</v>
      </c>
      <c r="F53" t="s">
        <v>81</v>
      </c>
      <c r="G53" t="s">
        <v>76</v>
      </c>
      <c r="H53" t="s">
        <v>106</v>
      </c>
      <c r="I53" t="s">
        <v>14</v>
      </c>
      <c r="J53" t="s">
        <v>8</v>
      </c>
      <c r="K53" t="s">
        <v>48</v>
      </c>
      <c r="L53" t="s">
        <v>49</v>
      </c>
      <c r="M53" s="2">
        <v>273</v>
      </c>
      <c r="N53" s="2">
        <v>55</v>
      </c>
      <c r="O53" s="2">
        <f>Base!$M53*Base!$N53</f>
        <v>15015</v>
      </c>
    </row>
    <row r="54" spans="2:15" x14ac:dyDescent="0.25">
      <c r="B54">
        <v>52</v>
      </c>
      <c r="C54" s="1">
        <v>44107</v>
      </c>
      <c r="D54">
        <v>2344903076</v>
      </c>
      <c r="E54" t="s">
        <v>47</v>
      </c>
      <c r="F54" t="s">
        <v>81</v>
      </c>
      <c r="G54" t="s">
        <v>76</v>
      </c>
      <c r="H54" t="s">
        <v>107</v>
      </c>
      <c r="I54" t="s">
        <v>14</v>
      </c>
      <c r="J54" t="s">
        <v>8</v>
      </c>
      <c r="K54" t="s">
        <v>50</v>
      </c>
      <c r="L54" t="s">
        <v>51</v>
      </c>
      <c r="M54" s="2">
        <v>487.19999999999993</v>
      </c>
      <c r="N54" s="2">
        <v>11</v>
      </c>
      <c r="O54" s="2">
        <f>Base!$M54*Base!$N54</f>
        <v>5359.1999999999989</v>
      </c>
    </row>
    <row r="55" spans="2:15" x14ac:dyDescent="0.25">
      <c r="B55">
        <v>53</v>
      </c>
      <c r="C55" s="1">
        <v>44123</v>
      </c>
      <c r="D55">
        <v>5773601950</v>
      </c>
      <c r="E55" t="s">
        <v>32</v>
      </c>
      <c r="F55" t="s">
        <v>84</v>
      </c>
      <c r="G55" t="s">
        <v>91</v>
      </c>
      <c r="H55" t="s">
        <v>108</v>
      </c>
      <c r="I55" t="s">
        <v>7</v>
      </c>
      <c r="J55" t="s">
        <v>15</v>
      </c>
      <c r="K55" t="s">
        <v>9</v>
      </c>
      <c r="L55" t="s">
        <v>10</v>
      </c>
      <c r="M55" s="2">
        <v>196</v>
      </c>
      <c r="N55" s="2">
        <v>53</v>
      </c>
      <c r="O55" s="2">
        <f>Base!$M55*Base!$N55</f>
        <v>10388</v>
      </c>
    </row>
    <row r="56" spans="2:15" x14ac:dyDescent="0.25">
      <c r="B56">
        <v>54</v>
      </c>
      <c r="C56" s="1">
        <v>44088</v>
      </c>
      <c r="D56">
        <v>4818078168</v>
      </c>
      <c r="E56" t="s">
        <v>21</v>
      </c>
      <c r="F56" t="s">
        <v>78</v>
      </c>
      <c r="G56" t="s">
        <v>74</v>
      </c>
      <c r="H56" t="s">
        <v>109</v>
      </c>
      <c r="I56" t="s">
        <v>7</v>
      </c>
      <c r="J56" t="s">
        <v>8</v>
      </c>
      <c r="K56" t="s">
        <v>33</v>
      </c>
      <c r="L56" t="s">
        <v>34</v>
      </c>
      <c r="M56" s="2">
        <v>560</v>
      </c>
      <c r="N56" s="2">
        <v>85</v>
      </c>
      <c r="O56" s="2">
        <f>Base!$M56*Base!$N56</f>
        <v>47600</v>
      </c>
    </row>
    <row r="57" spans="2:15" x14ac:dyDescent="0.25">
      <c r="B57">
        <v>55</v>
      </c>
      <c r="C57" s="1">
        <v>44178</v>
      </c>
      <c r="D57">
        <v>9107195581</v>
      </c>
      <c r="E57" t="s">
        <v>21</v>
      </c>
      <c r="F57" t="s">
        <v>78</v>
      </c>
      <c r="G57" t="s">
        <v>74</v>
      </c>
      <c r="H57" t="s">
        <v>110</v>
      </c>
      <c r="I57" t="s">
        <v>7</v>
      </c>
      <c r="J57" t="s">
        <v>8</v>
      </c>
      <c r="K57" t="s">
        <v>23</v>
      </c>
      <c r="L57" t="s">
        <v>24</v>
      </c>
      <c r="M57" s="2">
        <v>128.79999999999998</v>
      </c>
      <c r="N57" s="2">
        <v>97</v>
      </c>
      <c r="O57" s="2">
        <f>Base!$M57*Base!$N57</f>
        <v>12493.599999999999</v>
      </c>
    </row>
    <row r="58" spans="2:15" x14ac:dyDescent="0.25">
      <c r="B58">
        <v>56</v>
      </c>
      <c r="C58" s="1">
        <v>43964</v>
      </c>
      <c r="D58">
        <v>5806733138</v>
      </c>
      <c r="E58" t="s">
        <v>54</v>
      </c>
      <c r="F58" t="s">
        <v>83</v>
      </c>
      <c r="G58" t="s">
        <v>83</v>
      </c>
      <c r="H58" t="s">
        <v>111</v>
      </c>
      <c r="I58" t="s">
        <v>14</v>
      </c>
      <c r="J58" t="s">
        <v>29</v>
      </c>
      <c r="K58" t="s">
        <v>59</v>
      </c>
      <c r="L58" t="s">
        <v>24</v>
      </c>
      <c r="M58" s="2">
        <v>140</v>
      </c>
      <c r="N58" s="2">
        <v>46</v>
      </c>
      <c r="O58" s="2">
        <f>Base!$M58*Base!$N58</f>
        <v>6440</v>
      </c>
    </row>
    <row r="59" spans="2:15" x14ac:dyDescent="0.25">
      <c r="B59">
        <v>57</v>
      </c>
      <c r="C59" s="1">
        <v>43882</v>
      </c>
      <c r="D59">
        <v>3059258597</v>
      </c>
      <c r="E59" t="s">
        <v>55</v>
      </c>
      <c r="F59" t="s">
        <v>77</v>
      </c>
      <c r="G59" t="s">
        <v>75</v>
      </c>
      <c r="H59" t="s">
        <v>104</v>
      </c>
      <c r="I59" t="s">
        <v>22</v>
      </c>
      <c r="J59" t="s">
        <v>15</v>
      </c>
      <c r="K59" t="s">
        <v>60</v>
      </c>
      <c r="L59" t="s">
        <v>61</v>
      </c>
      <c r="M59" s="2">
        <v>298.90000000000003</v>
      </c>
      <c r="N59" s="2">
        <v>97</v>
      </c>
      <c r="O59" s="2">
        <f>Base!$M59*Base!$N59</f>
        <v>28993.300000000003</v>
      </c>
    </row>
    <row r="60" spans="2:15" x14ac:dyDescent="0.25">
      <c r="B60">
        <v>58</v>
      </c>
      <c r="C60" s="1">
        <v>44154</v>
      </c>
      <c r="D60">
        <v>586395005</v>
      </c>
      <c r="E60" t="s">
        <v>55</v>
      </c>
      <c r="F60" t="s">
        <v>77</v>
      </c>
      <c r="G60" t="s">
        <v>75</v>
      </c>
      <c r="H60" t="s">
        <v>105</v>
      </c>
      <c r="I60" t="s">
        <v>22</v>
      </c>
      <c r="J60" t="s">
        <v>15</v>
      </c>
      <c r="K60" t="s">
        <v>30</v>
      </c>
      <c r="L60" t="s">
        <v>31</v>
      </c>
      <c r="M60" s="2">
        <v>135.1</v>
      </c>
      <c r="N60" s="2">
        <v>97</v>
      </c>
      <c r="O60" s="2">
        <f>Base!$M60*Base!$N60</f>
        <v>13104.699999999999</v>
      </c>
    </row>
    <row r="61" spans="2:15" x14ac:dyDescent="0.25">
      <c r="B61">
        <v>59</v>
      </c>
      <c r="C61" s="1">
        <v>44075</v>
      </c>
      <c r="D61">
        <v>9281389647</v>
      </c>
      <c r="E61" t="s">
        <v>55</v>
      </c>
      <c r="F61" t="s">
        <v>77</v>
      </c>
      <c r="G61" t="s">
        <v>75</v>
      </c>
      <c r="H61" t="s">
        <v>106</v>
      </c>
      <c r="I61" t="s">
        <v>22</v>
      </c>
      <c r="J61" t="s">
        <v>15</v>
      </c>
      <c r="K61" t="s">
        <v>45</v>
      </c>
      <c r="L61" t="s">
        <v>46</v>
      </c>
      <c r="M61" s="2">
        <v>257.59999999999997</v>
      </c>
      <c r="N61" s="2">
        <v>65</v>
      </c>
      <c r="O61" s="2">
        <f>Base!$M61*Base!$N61</f>
        <v>16743.999999999996</v>
      </c>
    </row>
    <row r="62" spans="2:15" x14ac:dyDescent="0.25">
      <c r="B62">
        <v>60</v>
      </c>
      <c r="C62" s="1">
        <v>44171</v>
      </c>
      <c r="D62">
        <v>2230409971</v>
      </c>
      <c r="E62" t="s">
        <v>25</v>
      </c>
      <c r="F62" t="s">
        <v>81</v>
      </c>
      <c r="G62" t="s">
        <v>76</v>
      </c>
      <c r="H62" t="s">
        <v>107</v>
      </c>
      <c r="I62" t="s">
        <v>7</v>
      </c>
      <c r="J62" t="s">
        <v>8</v>
      </c>
      <c r="K62" t="s">
        <v>9</v>
      </c>
      <c r="L62" t="s">
        <v>10</v>
      </c>
      <c r="M62" s="2">
        <v>196</v>
      </c>
      <c r="N62" s="2">
        <v>72</v>
      </c>
      <c r="O62" s="2">
        <f>Base!$M62*Base!$N62</f>
        <v>14112</v>
      </c>
    </row>
    <row r="63" spans="2:15" x14ac:dyDescent="0.25">
      <c r="B63">
        <v>61</v>
      </c>
      <c r="C63" s="1">
        <v>43982</v>
      </c>
      <c r="D63">
        <v>498762200</v>
      </c>
      <c r="E63" t="s">
        <v>32</v>
      </c>
      <c r="F63" t="s">
        <v>84</v>
      </c>
      <c r="G63" t="s">
        <v>91</v>
      </c>
      <c r="H63" t="s">
        <v>108</v>
      </c>
      <c r="I63" t="s">
        <v>22</v>
      </c>
      <c r="J63" t="s">
        <v>8</v>
      </c>
      <c r="K63" t="s">
        <v>26</v>
      </c>
      <c r="L63" t="s">
        <v>27</v>
      </c>
      <c r="M63" s="2">
        <v>178.5</v>
      </c>
      <c r="N63" s="2">
        <v>16</v>
      </c>
      <c r="O63" s="2">
        <f>Base!$M63*Base!$N63</f>
        <v>2856</v>
      </c>
    </row>
    <row r="64" spans="2:15" x14ac:dyDescent="0.25">
      <c r="B64">
        <v>62</v>
      </c>
      <c r="C64" s="1">
        <v>43855</v>
      </c>
      <c r="D64">
        <v>5059332572</v>
      </c>
      <c r="E64" t="s">
        <v>13</v>
      </c>
      <c r="F64" t="s">
        <v>73</v>
      </c>
      <c r="G64" t="s">
        <v>86</v>
      </c>
      <c r="H64" t="s">
        <v>109</v>
      </c>
      <c r="I64" t="s">
        <v>14</v>
      </c>
      <c r="J64" t="s">
        <v>15</v>
      </c>
      <c r="K64" t="s">
        <v>62</v>
      </c>
      <c r="L64" t="s">
        <v>40</v>
      </c>
      <c r="M64" s="2">
        <v>1134</v>
      </c>
      <c r="N64" s="2">
        <v>77</v>
      </c>
      <c r="O64" s="2">
        <f>Base!$M64*Base!$N64</f>
        <v>87318</v>
      </c>
    </row>
    <row r="65" spans="2:15" x14ac:dyDescent="0.25">
      <c r="B65">
        <v>63</v>
      </c>
      <c r="C65" s="1">
        <v>44034</v>
      </c>
      <c r="D65">
        <v>807667000</v>
      </c>
      <c r="E65" t="s">
        <v>13</v>
      </c>
      <c r="F65" t="s">
        <v>73</v>
      </c>
      <c r="G65" t="s">
        <v>86</v>
      </c>
      <c r="H65" t="s">
        <v>110</v>
      </c>
      <c r="I65" t="s">
        <v>14</v>
      </c>
      <c r="J65" t="s">
        <v>15</v>
      </c>
      <c r="K65" t="s">
        <v>63</v>
      </c>
      <c r="L65" t="s">
        <v>64</v>
      </c>
      <c r="M65" s="2">
        <v>98</v>
      </c>
      <c r="N65" s="2">
        <v>37</v>
      </c>
      <c r="O65" s="2">
        <f>Base!$M65*Base!$N65</f>
        <v>3626</v>
      </c>
    </row>
    <row r="66" spans="2:15" x14ac:dyDescent="0.25">
      <c r="B66">
        <v>64</v>
      </c>
      <c r="C66" s="1">
        <v>44117</v>
      </c>
      <c r="D66">
        <v>4320869422</v>
      </c>
      <c r="E66" t="s">
        <v>21</v>
      </c>
      <c r="F66" t="s">
        <v>78</v>
      </c>
      <c r="G66" t="s">
        <v>74</v>
      </c>
      <c r="H66" t="s">
        <v>111</v>
      </c>
      <c r="I66" t="s">
        <v>22</v>
      </c>
      <c r="J66" t="s">
        <v>15</v>
      </c>
      <c r="K66" t="s">
        <v>50</v>
      </c>
      <c r="L66" t="s">
        <v>51</v>
      </c>
      <c r="M66" s="2">
        <v>487.19999999999993</v>
      </c>
      <c r="N66" s="2">
        <v>63</v>
      </c>
      <c r="O66" s="2">
        <f>Base!$M66*Base!$N66</f>
        <v>30693.599999999995</v>
      </c>
    </row>
    <row r="67" spans="2:15" x14ac:dyDescent="0.25">
      <c r="B67">
        <v>65</v>
      </c>
      <c r="C67" s="1">
        <v>44174</v>
      </c>
      <c r="D67">
        <v>7227542762</v>
      </c>
      <c r="E67" t="s">
        <v>28</v>
      </c>
      <c r="F67" t="s">
        <v>85</v>
      </c>
      <c r="G67" t="s">
        <v>88</v>
      </c>
      <c r="H67" t="s">
        <v>104</v>
      </c>
      <c r="I67" t="s">
        <v>7</v>
      </c>
      <c r="J67" t="s">
        <v>29</v>
      </c>
      <c r="K67" t="s">
        <v>52</v>
      </c>
      <c r="L67" t="s">
        <v>42</v>
      </c>
      <c r="M67" s="2">
        <v>140</v>
      </c>
      <c r="N67" s="2">
        <v>48</v>
      </c>
      <c r="O67" s="2">
        <f>Base!$M67*Base!$N67</f>
        <v>6720</v>
      </c>
    </row>
    <row r="68" spans="2:15" x14ac:dyDescent="0.25">
      <c r="B68">
        <v>66</v>
      </c>
      <c r="C68" s="1">
        <v>43890</v>
      </c>
      <c r="D68">
        <v>4844854212</v>
      </c>
      <c r="E68" t="s">
        <v>28</v>
      </c>
      <c r="F68" t="s">
        <v>85</v>
      </c>
      <c r="G68" t="s">
        <v>88</v>
      </c>
      <c r="H68" t="s">
        <v>105</v>
      </c>
      <c r="I68" t="s">
        <v>7</v>
      </c>
      <c r="J68" t="s">
        <v>29</v>
      </c>
      <c r="K68" t="s">
        <v>33</v>
      </c>
      <c r="L68" t="s">
        <v>34</v>
      </c>
      <c r="M68" s="2">
        <v>560</v>
      </c>
      <c r="N68" s="2">
        <v>71</v>
      </c>
      <c r="O68" s="2">
        <f>Base!$M68*Base!$N68</f>
        <v>39760</v>
      </c>
    </row>
    <row r="69" spans="2:15" x14ac:dyDescent="0.25">
      <c r="B69">
        <v>67</v>
      </c>
      <c r="C69" s="1">
        <v>43945</v>
      </c>
      <c r="D69">
        <v>6476704094</v>
      </c>
      <c r="E69" t="s">
        <v>36</v>
      </c>
      <c r="F69" t="s">
        <v>83</v>
      </c>
      <c r="G69" t="s">
        <v>83</v>
      </c>
      <c r="H69" t="s">
        <v>106</v>
      </c>
      <c r="I69" t="s">
        <v>7</v>
      </c>
      <c r="J69" t="s">
        <v>15</v>
      </c>
      <c r="K69" t="s">
        <v>53</v>
      </c>
      <c r="L69" t="s">
        <v>12</v>
      </c>
      <c r="M69" s="2">
        <v>140</v>
      </c>
      <c r="N69" s="2">
        <v>55</v>
      </c>
      <c r="O69" s="2">
        <f>Base!$M69*Base!$N69</f>
        <v>7700</v>
      </c>
    </row>
    <row r="70" spans="2:15" x14ac:dyDescent="0.25">
      <c r="B70">
        <v>68</v>
      </c>
      <c r="C70" s="1">
        <v>44052</v>
      </c>
      <c r="D70">
        <v>289513623</v>
      </c>
      <c r="E70" t="s">
        <v>36</v>
      </c>
      <c r="F70" t="s">
        <v>83</v>
      </c>
      <c r="G70" t="s">
        <v>83</v>
      </c>
      <c r="H70" t="s">
        <v>107</v>
      </c>
      <c r="I70" t="s">
        <v>14</v>
      </c>
      <c r="K70" t="s">
        <v>11</v>
      </c>
      <c r="L70" t="s">
        <v>12</v>
      </c>
      <c r="M70" s="2">
        <v>49</v>
      </c>
      <c r="N70" s="2">
        <v>21</v>
      </c>
      <c r="O70" s="2">
        <f>Base!$M70*Base!$N70</f>
        <v>1029</v>
      </c>
    </row>
    <row r="71" spans="2:15" x14ac:dyDescent="0.25">
      <c r="B71">
        <v>69</v>
      </c>
      <c r="C71" s="1">
        <v>44115</v>
      </c>
      <c r="D71">
        <v>4360909288</v>
      </c>
      <c r="E71" t="s">
        <v>43</v>
      </c>
      <c r="F71" t="s">
        <v>77</v>
      </c>
      <c r="G71" t="s">
        <v>75</v>
      </c>
      <c r="H71" t="s">
        <v>108</v>
      </c>
      <c r="I71" t="s">
        <v>22</v>
      </c>
      <c r="K71" t="s">
        <v>33</v>
      </c>
      <c r="L71" t="s">
        <v>34</v>
      </c>
      <c r="M71" s="2">
        <v>560</v>
      </c>
      <c r="N71" s="2">
        <v>67</v>
      </c>
      <c r="O71" s="2">
        <f>Base!$M71*Base!$N71</f>
        <v>37520</v>
      </c>
    </row>
    <row r="72" spans="2:15" x14ac:dyDescent="0.25">
      <c r="B72">
        <v>70</v>
      </c>
      <c r="C72" s="1">
        <v>43966</v>
      </c>
      <c r="D72">
        <v>1569352924</v>
      </c>
      <c r="E72" t="s">
        <v>44</v>
      </c>
      <c r="F72" t="s">
        <v>82</v>
      </c>
      <c r="G72" t="s">
        <v>90</v>
      </c>
      <c r="H72" t="s">
        <v>109</v>
      </c>
      <c r="I72" t="s">
        <v>22</v>
      </c>
      <c r="K72" t="s">
        <v>45</v>
      </c>
      <c r="L72" t="s">
        <v>46</v>
      </c>
      <c r="M72" s="2">
        <v>257.59999999999997</v>
      </c>
      <c r="N72" s="2">
        <v>75</v>
      </c>
      <c r="O72" s="2">
        <f>Base!$M72*Base!$N72</f>
        <v>19319.999999999996</v>
      </c>
    </row>
    <row r="73" spans="2:15" x14ac:dyDescent="0.25">
      <c r="B73">
        <v>71</v>
      </c>
      <c r="C73" s="1">
        <v>43962</v>
      </c>
      <c r="D73">
        <v>4417023777</v>
      </c>
      <c r="E73" t="s">
        <v>35</v>
      </c>
      <c r="F73" t="s">
        <v>89</v>
      </c>
      <c r="G73" t="s">
        <v>80</v>
      </c>
      <c r="H73" t="s">
        <v>110</v>
      </c>
      <c r="I73" t="s">
        <v>22</v>
      </c>
      <c r="J73" t="s">
        <v>15</v>
      </c>
      <c r="K73" t="s">
        <v>20</v>
      </c>
      <c r="L73" t="s">
        <v>10</v>
      </c>
      <c r="M73" s="2">
        <v>644</v>
      </c>
      <c r="N73" s="2">
        <v>17</v>
      </c>
      <c r="O73" s="2">
        <f>Base!$M73*Base!$N73</f>
        <v>10948</v>
      </c>
    </row>
    <row r="74" spans="2:15" x14ac:dyDescent="0.25">
      <c r="B74">
        <v>72</v>
      </c>
      <c r="C74" s="1">
        <v>43845</v>
      </c>
      <c r="D74">
        <v>5213348963</v>
      </c>
      <c r="E74" t="s">
        <v>13</v>
      </c>
      <c r="F74" t="s">
        <v>73</v>
      </c>
      <c r="G74" t="s">
        <v>86</v>
      </c>
      <c r="H74" t="s">
        <v>111</v>
      </c>
      <c r="I74" t="s">
        <v>14</v>
      </c>
      <c r="J74" t="s">
        <v>15</v>
      </c>
      <c r="K74" t="s">
        <v>11</v>
      </c>
      <c r="L74" t="s">
        <v>12</v>
      </c>
      <c r="M74" s="2">
        <v>49</v>
      </c>
      <c r="N74" s="2">
        <v>48</v>
      </c>
      <c r="O74" s="2">
        <f>Base!$M74*Base!$N74</f>
        <v>2352</v>
      </c>
    </row>
    <row r="75" spans="2:15" x14ac:dyDescent="0.25">
      <c r="B75">
        <v>73</v>
      </c>
      <c r="C75" s="1">
        <v>44010</v>
      </c>
      <c r="D75">
        <v>6039525395</v>
      </c>
      <c r="E75" t="s">
        <v>18</v>
      </c>
      <c r="F75" t="s">
        <v>72</v>
      </c>
      <c r="G75" t="s">
        <v>87</v>
      </c>
      <c r="H75" t="s">
        <v>104</v>
      </c>
      <c r="I75" t="s">
        <v>7</v>
      </c>
      <c r="J75" t="s">
        <v>15</v>
      </c>
      <c r="K75" t="s">
        <v>19</v>
      </c>
      <c r="L75" t="s">
        <v>10</v>
      </c>
      <c r="M75" s="2">
        <v>252</v>
      </c>
      <c r="N75" s="2">
        <v>74</v>
      </c>
      <c r="O75" s="2">
        <f>Base!$M75*Base!$N75</f>
        <v>18648</v>
      </c>
    </row>
    <row r="76" spans="2:15" x14ac:dyDescent="0.25">
      <c r="B76">
        <v>74</v>
      </c>
      <c r="C76" s="1">
        <v>44123</v>
      </c>
      <c r="D76">
        <v>7564866770</v>
      </c>
      <c r="E76" t="s">
        <v>18</v>
      </c>
      <c r="F76" t="s">
        <v>72</v>
      </c>
      <c r="G76" t="s">
        <v>87</v>
      </c>
      <c r="H76" t="s">
        <v>105</v>
      </c>
      <c r="I76" t="s">
        <v>7</v>
      </c>
      <c r="J76" t="s">
        <v>15</v>
      </c>
      <c r="K76" t="s">
        <v>20</v>
      </c>
      <c r="L76" t="s">
        <v>10</v>
      </c>
      <c r="M76" s="2">
        <v>644</v>
      </c>
      <c r="N76" s="2">
        <v>96</v>
      </c>
      <c r="O76" s="2">
        <f>Base!$M76*Base!$N76</f>
        <v>61824</v>
      </c>
    </row>
    <row r="77" spans="2:15" x14ac:dyDescent="0.25">
      <c r="B77">
        <v>75</v>
      </c>
      <c r="C77" s="1">
        <v>43976</v>
      </c>
      <c r="D77">
        <v>9161740728</v>
      </c>
      <c r="E77" t="s">
        <v>21</v>
      </c>
      <c r="F77" t="s">
        <v>78</v>
      </c>
      <c r="G77" t="s">
        <v>74</v>
      </c>
      <c r="H77" t="s">
        <v>106</v>
      </c>
      <c r="I77" t="s">
        <v>22</v>
      </c>
      <c r="J77" t="s">
        <v>15</v>
      </c>
      <c r="K77" t="s">
        <v>23</v>
      </c>
      <c r="L77" t="s">
        <v>24</v>
      </c>
      <c r="M77" s="2">
        <v>128.79999999999998</v>
      </c>
      <c r="N77" s="2">
        <v>12</v>
      </c>
      <c r="O77" s="2">
        <f>Base!$M77*Base!$N77</f>
        <v>1545.6</v>
      </c>
    </row>
    <row r="78" spans="2:15" x14ac:dyDescent="0.25">
      <c r="B78">
        <v>76</v>
      </c>
      <c r="C78" s="1">
        <v>43939</v>
      </c>
      <c r="D78">
        <v>5854661633</v>
      </c>
      <c r="E78" t="s">
        <v>13</v>
      </c>
      <c r="F78" t="s">
        <v>73</v>
      </c>
      <c r="G78" t="s">
        <v>86</v>
      </c>
      <c r="H78" t="s">
        <v>107</v>
      </c>
      <c r="I78" t="s">
        <v>22</v>
      </c>
      <c r="J78" t="s">
        <v>8</v>
      </c>
      <c r="K78" t="s">
        <v>23</v>
      </c>
      <c r="L78" t="s">
        <v>24</v>
      </c>
      <c r="M78" s="2">
        <v>128.79999999999998</v>
      </c>
      <c r="N78" s="2">
        <v>62</v>
      </c>
      <c r="O78" s="2">
        <f>Base!$M78*Base!$N78</f>
        <v>7985.5999999999985</v>
      </c>
    </row>
    <row r="79" spans="2:15" x14ac:dyDescent="0.25">
      <c r="B79">
        <v>77</v>
      </c>
      <c r="C79" s="1">
        <v>43995</v>
      </c>
      <c r="D79">
        <v>9782824487</v>
      </c>
      <c r="E79" t="s">
        <v>25</v>
      </c>
      <c r="F79" t="s">
        <v>81</v>
      </c>
      <c r="G79" t="s">
        <v>76</v>
      </c>
      <c r="H79" t="s">
        <v>108</v>
      </c>
      <c r="I79" t="s">
        <v>7</v>
      </c>
      <c r="J79" t="s">
        <v>8</v>
      </c>
      <c r="K79" t="s">
        <v>26</v>
      </c>
      <c r="L79" t="s">
        <v>27</v>
      </c>
      <c r="M79" s="2">
        <v>178.5</v>
      </c>
      <c r="N79" s="2">
        <v>35</v>
      </c>
      <c r="O79" s="2">
        <f>Base!$M79*Base!$N79</f>
        <v>6247.5</v>
      </c>
    </row>
    <row r="80" spans="2:15" x14ac:dyDescent="0.25">
      <c r="B80">
        <v>78</v>
      </c>
      <c r="C80" s="1">
        <v>43888</v>
      </c>
      <c r="D80">
        <v>5368581132</v>
      </c>
      <c r="E80" t="s">
        <v>28</v>
      </c>
      <c r="F80" t="s">
        <v>85</v>
      </c>
      <c r="G80" t="s">
        <v>88</v>
      </c>
      <c r="H80" t="s">
        <v>109</v>
      </c>
      <c r="I80" t="s">
        <v>7</v>
      </c>
      <c r="J80" t="s">
        <v>29</v>
      </c>
      <c r="K80" t="s">
        <v>30</v>
      </c>
      <c r="L80" t="s">
        <v>31</v>
      </c>
      <c r="M80" s="2">
        <v>135.1</v>
      </c>
      <c r="N80" s="2">
        <v>95</v>
      </c>
      <c r="O80" s="2">
        <f>Base!$M80*Base!$N80</f>
        <v>12834.5</v>
      </c>
    </row>
    <row r="81" spans="2:15" x14ac:dyDescent="0.25">
      <c r="B81">
        <v>79</v>
      </c>
      <c r="C81" s="1">
        <v>43991</v>
      </c>
      <c r="D81">
        <v>1972466220</v>
      </c>
      <c r="E81" t="s">
        <v>32</v>
      </c>
      <c r="F81" t="s">
        <v>84</v>
      </c>
      <c r="G81" t="s">
        <v>91</v>
      </c>
      <c r="H81" t="s">
        <v>110</v>
      </c>
      <c r="I81" t="s">
        <v>7</v>
      </c>
      <c r="J81" t="s">
        <v>15</v>
      </c>
      <c r="K81" t="s">
        <v>33</v>
      </c>
      <c r="L81" t="s">
        <v>34</v>
      </c>
      <c r="M81" s="2">
        <v>560</v>
      </c>
      <c r="N81" s="2">
        <v>17</v>
      </c>
      <c r="O81" s="2">
        <f>Base!$M81*Base!$N81</f>
        <v>9520</v>
      </c>
    </row>
    <row r="82" spans="2:15" x14ac:dyDescent="0.25">
      <c r="B82">
        <v>80</v>
      </c>
      <c r="C82" s="1">
        <v>44149</v>
      </c>
      <c r="D82">
        <v>6835780904</v>
      </c>
      <c r="E82" t="s">
        <v>35</v>
      </c>
      <c r="F82" t="s">
        <v>89</v>
      </c>
      <c r="G82" t="s">
        <v>80</v>
      </c>
      <c r="H82" t="s">
        <v>111</v>
      </c>
      <c r="I82" t="s">
        <v>22</v>
      </c>
      <c r="J82" t="s">
        <v>8</v>
      </c>
      <c r="K82" t="s">
        <v>20</v>
      </c>
      <c r="L82" t="s">
        <v>10</v>
      </c>
      <c r="M82" s="2">
        <v>644</v>
      </c>
      <c r="N82" s="2">
        <v>96</v>
      </c>
      <c r="O82" s="2">
        <f>Base!$M82*Base!$N82</f>
        <v>61824</v>
      </c>
    </row>
    <row r="83" spans="2:15" x14ac:dyDescent="0.25">
      <c r="B83">
        <v>81</v>
      </c>
      <c r="C83" s="1">
        <v>44029</v>
      </c>
      <c r="D83">
        <v>9361876990</v>
      </c>
      <c r="E83" t="s">
        <v>21</v>
      </c>
      <c r="F83" t="s">
        <v>78</v>
      </c>
      <c r="G83" t="s">
        <v>74</v>
      </c>
      <c r="H83" t="s">
        <v>104</v>
      </c>
      <c r="I83" t="s">
        <v>22</v>
      </c>
      <c r="J83" t="s">
        <v>8</v>
      </c>
      <c r="K83" t="s">
        <v>26</v>
      </c>
      <c r="L83" t="s">
        <v>27</v>
      </c>
      <c r="M83" s="2">
        <v>178.5</v>
      </c>
      <c r="N83" s="2">
        <v>83</v>
      </c>
      <c r="O83" s="2">
        <f>Base!$M83*Base!$N83</f>
        <v>14815.5</v>
      </c>
    </row>
    <row r="84" spans="2:15" x14ac:dyDescent="0.25">
      <c r="B84">
        <v>82</v>
      </c>
      <c r="C84" s="1">
        <v>43831</v>
      </c>
      <c r="D84">
        <v>7655628230</v>
      </c>
      <c r="E84" t="s">
        <v>36</v>
      </c>
      <c r="F84" t="s">
        <v>83</v>
      </c>
      <c r="G84" t="s">
        <v>83</v>
      </c>
      <c r="H84" t="s">
        <v>105</v>
      </c>
      <c r="I84" t="s">
        <v>7</v>
      </c>
      <c r="J84" t="s">
        <v>15</v>
      </c>
      <c r="K84" t="s">
        <v>37</v>
      </c>
      <c r="L84" t="s">
        <v>10</v>
      </c>
      <c r="M84" s="2">
        <v>41.86</v>
      </c>
      <c r="N84" s="2">
        <v>88</v>
      </c>
      <c r="O84" s="2">
        <f>Base!$M84*Base!$N84</f>
        <v>3683.68</v>
      </c>
    </row>
    <row r="85" spans="2:15" x14ac:dyDescent="0.25">
      <c r="B85">
        <v>83</v>
      </c>
      <c r="C85" s="1">
        <v>43952</v>
      </c>
      <c r="D85">
        <v>6770397729</v>
      </c>
      <c r="E85" t="s">
        <v>38</v>
      </c>
      <c r="F85" t="s">
        <v>79</v>
      </c>
      <c r="G85" t="s">
        <v>79</v>
      </c>
      <c r="H85" t="s">
        <v>106</v>
      </c>
      <c r="K85" t="s">
        <v>20</v>
      </c>
      <c r="L85" t="s">
        <v>10</v>
      </c>
      <c r="M85" s="2">
        <v>644</v>
      </c>
      <c r="N85" s="2">
        <v>59</v>
      </c>
      <c r="O85" s="2">
        <f>Base!$M85*Base!$N85</f>
        <v>37996</v>
      </c>
    </row>
    <row r="86" spans="2:15" x14ac:dyDescent="0.25">
      <c r="B86">
        <v>84</v>
      </c>
      <c r="C86" s="1">
        <v>44099</v>
      </c>
      <c r="D86">
        <v>6622149015</v>
      </c>
      <c r="E86" t="s">
        <v>36</v>
      </c>
      <c r="F86" t="s">
        <v>83</v>
      </c>
      <c r="G86" t="s">
        <v>83</v>
      </c>
      <c r="H86" t="s">
        <v>107</v>
      </c>
      <c r="I86" t="s">
        <v>14</v>
      </c>
      <c r="K86" t="s">
        <v>39</v>
      </c>
      <c r="L86" t="s">
        <v>40</v>
      </c>
      <c r="M86" s="2">
        <v>350</v>
      </c>
      <c r="N86" s="2">
        <v>27</v>
      </c>
      <c r="O86" s="2">
        <f>Base!$M86*Base!$N86</f>
        <v>9450</v>
      </c>
    </row>
    <row r="87" spans="2:15" x14ac:dyDescent="0.25">
      <c r="B87">
        <v>85</v>
      </c>
      <c r="C87" s="1">
        <v>44071</v>
      </c>
      <c r="D87">
        <v>8859429908</v>
      </c>
      <c r="E87" t="s">
        <v>36</v>
      </c>
      <c r="F87" t="s">
        <v>83</v>
      </c>
      <c r="G87" t="s">
        <v>83</v>
      </c>
      <c r="H87" t="s">
        <v>108</v>
      </c>
      <c r="I87" t="s">
        <v>14</v>
      </c>
      <c r="K87" t="s">
        <v>41</v>
      </c>
      <c r="L87" t="s">
        <v>42</v>
      </c>
      <c r="M87" s="2">
        <v>308</v>
      </c>
      <c r="N87" s="2">
        <v>37</v>
      </c>
      <c r="O87" s="2">
        <f>Base!$M87*Base!$N87</f>
        <v>11396</v>
      </c>
    </row>
    <row r="88" spans="2:15" x14ac:dyDescent="0.25">
      <c r="B88">
        <v>86</v>
      </c>
      <c r="C88" s="1">
        <v>44104</v>
      </c>
      <c r="D88">
        <v>146252536</v>
      </c>
      <c r="E88" t="s">
        <v>36</v>
      </c>
      <c r="F88" t="s">
        <v>83</v>
      </c>
      <c r="G88" t="s">
        <v>83</v>
      </c>
      <c r="H88" t="s">
        <v>109</v>
      </c>
      <c r="I88" t="s">
        <v>14</v>
      </c>
      <c r="K88" t="s">
        <v>23</v>
      </c>
      <c r="L88" t="s">
        <v>24</v>
      </c>
      <c r="M88" s="2">
        <v>128.79999999999998</v>
      </c>
      <c r="N88" s="2">
        <v>75</v>
      </c>
      <c r="O88" s="2">
        <f>Base!$M88*Base!$N88</f>
        <v>9659.9999999999982</v>
      </c>
    </row>
    <row r="89" spans="2:15" x14ac:dyDescent="0.25">
      <c r="B89">
        <v>87</v>
      </c>
      <c r="C89" s="1">
        <v>43866</v>
      </c>
      <c r="D89">
        <v>9010865731</v>
      </c>
      <c r="E89" t="s">
        <v>43</v>
      </c>
      <c r="F89" t="s">
        <v>77</v>
      </c>
      <c r="G89" t="s">
        <v>75</v>
      </c>
      <c r="H89" t="s">
        <v>110</v>
      </c>
      <c r="I89" t="s">
        <v>22</v>
      </c>
      <c r="K89" t="s">
        <v>11</v>
      </c>
      <c r="L89" t="s">
        <v>12</v>
      </c>
      <c r="M89" s="2">
        <v>49</v>
      </c>
      <c r="N89" s="2">
        <v>71</v>
      </c>
      <c r="O89" s="2">
        <f>Base!$M89*Base!$N89</f>
        <v>3479</v>
      </c>
    </row>
    <row r="90" spans="2:15" x14ac:dyDescent="0.25">
      <c r="B90">
        <v>88</v>
      </c>
      <c r="C90" s="1">
        <v>44017</v>
      </c>
      <c r="D90">
        <v>9076170123</v>
      </c>
      <c r="E90" t="s">
        <v>43</v>
      </c>
      <c r="F90" t="s">
        <v>77</v>
      </c>
      <c r="G90" t="s">
        <v>75</v>
      </c>
      <c r="H90" t="s">
        <v>111</v>
      </c>
      <c r="I90" t="s">
        <v>22</v>
      </c>
      <c r="K90" t="s">
        <v>37</v>
      </c>
      <c r="L90" t="s">
        <v>10</v>
      </c>
      <c r="M90" s="2">
        <v>41.86</v>
      </c>
      <c r="N90" s="2">
        <v>88</v>
      </c>
      <c r="O90" s="2">
        <f>Base!$M90*Base!$N90</f>
        <v>3683.68</v>
      </c>
    </row>
    <row r="91" spans="2:15" x14ac:dyDescent="0.25">
      <c r="B91">
        <v>89</v>
      </c>
      <c r="C91" s="1">
        <v>43924</v>
      </c>
      <c r="D91">
        <v>4412491838</v>
      </c>
      <c r="E91" t="s">
        <v>44</v>
      </c>
      <c r="F91" t="s">
        <v>82</v>
      </c>
      <c r="G91" t="s">
        <v>90</v>
      </c>
      <c r="H91" t="s">
        <v>104</v>
      </c>
      <c r="K91" t="s">
        <v>19</v>
      </c>
      <c r="L91" t="s">
        <v>10</v>
      </c>
      <c r="M91" s="2">
        <v>252</v>
      </c>
      <c r="N91" s="2">
        <v>55</v>
      </c>
      <c r="O91" s="2">
        <f>Base!$M91*Base!$N91</f>
        <v>13860</v>
      </c>
    </row>
    <row r="92" spans="2:15" x14ac:dyDescent="0.25">
      <c r="B92">
        <v>90</v>
      </c>
      <c r="C92" s="1">
        <v>43964</v>
      </c>
      <c r="D92">
        <v>7223227521</v>
      </c>
      <c r="E92" t="s">
        <v>25</v>
      </c>
      <c r="F92" t="s">
        <v>81</v>
      </c>
      <c r="G92" t="s">
        <v>76</v>
      </c>
      <c r="H92" t="s">
        <v>105</v>
      </c>
      <c r="I92" t="s">
        <v>7</v>
      </c>
      <c r="J92" t="s">
        <v>8</v>
      </c>
      <c r="K92" t="s">
        <v>26</v>
      </c>
      <c r="L92" t="s">
        <v>27</v>
      </c>
      <c r="M92" s="2">
        <v>178.5</v>
      </c>
      <c r="N92" s="2">
        <v>14</v>
      </c>
      <c r="O92" s="2">
        <f>Base!$M92*Base!$N92</f>
        <v>2499</v>
      </c>
    </row>
    <row r="93" spans="2:15" x14ac:dyDescent="0.25">
      <c r="B93">
        <v>91</v>
      </c>
      <c r="C93" s="1">
        <v>43994</v>
      </c>
      <c r="D93">
        <v>9595973394</v>
      </c>
      <c r="E93" t="s">
        <v>28</v>
      </c>
      <c r="F93" t="s">
        <v>85</v>
      </c>
      <c r="G93" t="s">
        <v>88</v>
      </c>
      <c r="H93" t="s">
        <v>106</v>
      </c>
      <c r="I93" t="s">
        <v>7</v>
      </c>
      <c r="J93" t="s">
        <v>29</v>
      </c>
      <c r="K93" t="s">
        <v>30</v>
      </c>
      <c r="L93" t="s">
        <v>31</v>
      </c>
      <c r="M93" s="2">
        <v>135.1</v>
      </c>
      <c r="N93" s="2">
        <v>43</v>
      </c>
      <c r="O93" s="2">
        <f>Base!$M93*Base!$N93</f>
        <v>5809.3</v>
      </c>
    </row>
    <row r="94" spans="2:15" x14ac:dyDescent="0.25">
      <c r="B94">
        <v>92</v>
      </c>
      <c r="C94" s="1">
        <v>43891</v>
      </c>
      <c r="D94">
        <v>2755531090</v>
      </c>
      <c r="E94" t="s">
        <v>32</v>
      </c>
      <c r="F94" t="s">
        <v>84</v>
      </c>
      <c r="G94" t="s">
        <v>91</v>
      </c>
      <c r="H94" t="s">
        <v>107</v>
      </c>
      <c r="I94" t="s">
        <v>7</v>
      </c>
      <c r="J94" t="s">
        <v>15</v>
      </c>
      <c r="K94" t="s">
        <v>33</v>
      </c>
      <c r="L94" t="s">
        <v>34</v>
      </c>
      <c r="M94" s="2">
        <v>560</v>
      </c>
      <c r="N94" s="2">
        <v>63</v>
      </c>
      <c r="O94" s="2">
        <f>Base!$M94*Base!$N94</f>
        <v>35280</v>
      </c>
    </row>
    <row r="95" spans="2:15" x14ac:dyDescent="0.25">
      <c r="B95">
        <v>93</v>
      </c>
      <c r="C95" s="1">
        <v>44069</v>
      </c>
      <c r="D95">
        <v>5306800000</v>
      </c>
      <c r="E95" t="s">
        <v>35</v>
      </c>
      <c r="F95" t="s">
        <v>89</v>
      </c>
      <c r="G95" t="s">
        <v>80</v>
      </c>
      <c r="H95" t="s">
        <v>108</v>
      </c>
      <c r="I95" t="s">
        <v>22</v>
      </c>
      <c r="J95" t="s">
        <v>8</v>
      </c>
      <c r="K95" t="s">
        <v>20</v>
      </c>
      <c r="L95" t="s">
        <v>10</v>
      </c>
      <c r="M95" s="2">
        <v>644</v>
      </c>
      <c r="N95" s="2">
        <v>36</v>
      </c>
      <c r="O95" s="2">
        <f>Base!$M95*Base!$N95</f>
        <v>23184</v>
      </c>
    </row>
    <row r="96" spans="2:15" x14ac:dyDescent="0.25">
      <c r="B96">
        <v>94</v>
      </c>
      <c r="C96" s="1">
        <v>44171</v>
      </c>
      <c r="D96">
        <v>6768826719</v>
      </c>
      <c r="E96" t="s">
        <v>21</v>
      </c>
      <c r="F96" t="s">
        <v>78</v>
      </c>
      <c r="G96" t="s">
        <v>74</v>
      </c>
      <c r="H96" t="s">
        <v>109</v>
      </c>
      <c r="I96" t="s">
        <v>22</v>
      </c>
      <c r="J96" t="s">
        <v>8</v>
      </c>
      <c r="K96" t="s">
        <v>26</v>
      </c>
      <c r="L96" t="s">
        <v>27</v>
      </c>
      <c r="M96" s="2">
        <v>178.5</v>
      </c>
      <c r="N96" s="2">
        <v>41</v>
      </c>
      <c r="O96" s="2">
        <f>Base!$M96*Base!$N96</f>
        <v>7318.5</v>
      </c>
    </row>
    <row r="97" spans="2:15" x14ac:dyDescent="0.25">
      <c r="B97">
        <v>95</v>
      </c>
      <c r="C97" s="1">
        <v>43923</v>
      </c>
      <c r="D97">
        <v>7945500000</v>
      </c>
      <c r="E97" t="s">
        <v>36</v>
      </c>
      <c r="F97" t="s">
        <v>83</v>
      </c>
      <c r="G97" t="s">
        <v>83</v>
      </c>
      <c r="H97" t="s">
        <v>110</v>
      </c>
      <c r="I97" t="s">
        <v>7</v>
      </c>
      <c r="J97" t="s">
        <v>15</v>
      </c>
      <c r="K97" t="s">
        <v>37</v>
      </c>
      <c r="L97" t="s">
        <v>10</v>
      </c>
      <c r="M97" s="2">
        <v>41.86</v>
      </c>
      <c r="N97" s="2">
        <v>35</v>
      </c>
      <c r="O97" s="2">
        <f>Base!$M97*Base!$N97</f>
        <v>1465.1</v>
      </c>
    </row>
    <row r="98" spans="2:15" x14ac:dyDescent="0.25">
      <c r="B98">
        <v>96</v>
      </c>
      <c r="C98" s="1">
        <v>43923</v>
      </c>
      <c r="D98">
        <v>4671327569</v>
      </c>
      <c r="E98" t="s">
        <v>38</v>
      </c>
      <c r="F98" t="s">
        <v>79</v>
      </c>
      <c r="G98" t="s">
        <v>79</v>
      </c>
      <c r="H98" t="s">
        <v>111</v>
      </c>
      <c r="K98" t="s">
        <v>20</v>
      </c>
      <c r="L98" t="s">
        <v>10</v>
      </c>
      <c r="M98" s="2">
        <v>644</v>
      </c>
      <c r="N98" s="2">
        <v>31</v>
      </c>
      <c r="O98" s="2">
        <f>Base!$M98*Base!$N98</f>
        <v>19964</v>
      </c>
    </row>
    <row r="99" spans="2:15" x14ac:dyDescent="0.25">
      <c r="B99">
        <v>97</v>
      </c>
      <c r="C99" s="1">
        <v>44100</v>
      </c>
      <c r="D99">
        <v>5750783013</v>
      </c>
      <c r="E99" t="s">
        <v>36</v>
      </c>
      <c r="F99" t="s">
        <v>83</v>
      </c>
      <c r="G99" t="s">
        <v>83</v>
      </c>
      <c r="H99" t="s">
        <v>104</v>
      </c>
      <c r="I99" t="s">
        <v>14</v>
      </c>
      <c r="K99" t="s">
        <v>39</v>
      </c>
      <c r="L99" t="s">
        <v>40</v>
      </c>
      <c r="M99" s="2">
        <v>350</v>
      </c>
      <c r="N99" s="2">
        <v>52</v>
      </c>
      <c r="O99" s="2">
        <f>Base!$M99*Base!$N99</f>
        <v>18200</v>
      </c>
    </row>
    <row r="100" spans="2:15" x14ac:dyDescent="0.25">
      <c r="B100">
        <v>98</v>
      </c>
      <c r="C100" s="1">
        <v>44024</v>
      </c>
      <c r="D100">
        <v>1216202808</v>
      </c>
      <c r="E100" t="s">
        <v>36</v>
      </c>
      <c r="F100" t="s">
        <v>83</v>
      </c>
      <c r="G100" t="s">
        <v>83</v>
      </c>
      <c r="H100" t="s">
        <v>105</v>
      </c>
      <c r="I100" t="s">
        <v>14</v>
      </c>
      <c r="K100" t="s">
        <v>41</v>
      </c>
      <c r="L100" t="s">
        <v>42</v>
      </c>
      <c r="M100" s="2">
        <v>308</v>
      </c>
      <c r="N100" s="2">
        <v>30</v>
      </c>
      <c r="O100" s="2">
        <f>Base!$M100*Base!$N100</f>
        <v>9240</v>
      </c>
    </row>
    <row r="101" spans="2:15" x14ac:dyDescent="0.25">
      <c r="B101">
        <v>99</v>
      </c>
      <c r="C101" s="1">
        <v>43934</v>
      </c>
      <c r="D101">
        <v>7167041532</v>
      </c>
      <c r="E101" t="s">
        <v>36</v>
      </c>
      <c r="F101" t="s">
        <v>83</v>
      </c>
      <c r="G101" t="s">
        <v>83</v>
      </c>
      <c r="H101" t="s">
        <v>106</v>
      </c>
      <c r="I101" t="s">
        <v>14</v>
      </c>
      <c r="K101" t="s">
        <v>23</v>
      </c>
      <c r="L101" t="s">
        <v>24</v>
      </c>
      <c r="M101" s="2">
        <v>128.79999999999998</v>
      </c>
      <c r="N101" s="2">
        <v>41</v>
      </c>
      <c r="O101" s="2">
        <f>Base!$M101*Base!$N101</f>
        <v>5280.7999999999993</v>
      </c>
    </row>
    <row r="102" spans="2:15" x14ac:dyDescent="0.25">
      <c r="B102">
        <v>100</v>
      </c>
      <c r="C102" s="1">
        <v>44096</v>
      </c>
      <c r="D102">
        <v>2241191338</v>
      </c>
      <c r="E102" t="s">
        <v>43</v>
      </c>
      <c r="F102" t="s">
        <v>77</v>
      </c>
      <c r="G102" t="s">
        <v>75</v>
      </c>
      <c r="H102" t="s">
        <v>107</v>
      </c>
      <c r="I102" t="s">
        <v>22</v>
      </c>
      <c r="K102" t="s">
        <v>11</v>
      </c>
      <c r="L102" t="s">
        <v>12</v>
      </c>
      <c r="M102" s="2">
        <v>49</v>
      </c>
      <c r="N102" s="2">
        <v>44</v>
      </c>
      <c r="O102" s="2">
        <f>Base!$M102*Base!$N102</f>
        <v>2156</v>
      </c>
    </row>
    <row r="103" spans="2:15" x14ac:dyDescent="0.25">
      <c r="B103">
        <v>101</v>
      </c>
      <c r="C103" s="1">
        <v>44106</v>
      </c>
      <c r="D103">
        <v>806264266</v>
      </c>
      <c r="E103" t="s">
        <v>43</v>
      </c>
      <c r="F103" t="s">
        <v>77</v>
      </c>
      <c r="G103" t="s">
        <v>75</v>
      </c>
      <c r="H103" t="s">
        <v>108</v>
      </c>
      <c r="I103" t="s">
        <v>22</v>
      </c>
      <c r="K103" t="s">
        <v>37</v>
      </c>
      <c r="L103" t="s">
        <v>10</v>
      </c>
      <c r="M103" s="2">
        <v>41.86</v>
      </c>
      <c r="N103" s="2">
        <v>77</v>
      </c>
      <c r="O103" s="2">
        <f>Base!$M103*Base!$N103</f>
        <v>3223.22</v>
      </c>
    </row>
    <row r="104" spans="2:15" x14ac:dyDescent="0.25">
      <c r="B104">
        <v>102</v>
      </c>
      <c r="C104" s="1">
        <v>43902</v>
      </c>
      <c r="D104">
        <v>3820174684</v>
      </c>
      <c r="E104" t="s">
        <v>44</v>
      </c>
      <c r="F104" t="s">
        <v>82</v>
      </c>
      <c r="G104" t="s">
        <v>90</v>
      </c>
      <c r="H104" t="s">
        <v>109</v>
      </c>
      <c r="K104" t="s">
        <v>19</v>
      </c>
      <c r="L104" t="s">
        <v>10</v>
      </c>
      <c r="M104" s="2">
        <v>252</v>
      </c>
      <c r="N104" s="2">
        <v>29</v>
      </c>
      <c r="O104" s="2">
        <f>Base!$M104*Base!$N104</f>
        <v>7308</v>
      </c>
    </row>
    <row r="105" spans="2:15" x14ac:dyDescent="0.25">
      <c r="B105">
        <v>103</v>
      </c>
      <c r="C105" s="1">
        <v>44074</v>
      </c>
      <c r="D105">
        <v>5541796483</v>
      </c>
      <c r="E105" t="s">
        <v>44</v>
      </c>
      <c r="F105" t="s">
        <v>82</v>
      </c>
      <c r="G105" t="s">
        <v>90</v>
      </c>
      <c r="H105" t="s">
        <v>110</v>
      </c>
      <c r="K105" t="s">
        <v>20</v>
      </c>
      <c r="L105" t="s">
        <v>10</v>
      </c>
      <c r="M105" s="2">
        <v>644</v>
      </c>
      <c r="N105" s="2">
        <v>77</v>
      </c>
      <c r="O105" s="2">
        <f>Base!$M105*Base!$N105</f>
        <v>49588</v>
      </c>
    </row>
    <row r="106" spans="2:15" x14ac:dyDescent="0.25">
      <c r="B106">
        <v>104</v>
      </c>
      <c r="C106" s="1">
        <v>44025</v>
      </c>
      <c r="D106">
        <v>7096714976</v>
      </c>
      <c r="E106" t="s">
        <v>44</v>
      </c>
      <c r="F106" t="s">
        <v>82</v>
      </c>
      <c r="G106" t="s">
        <v>90</v>
      </c>
      <c r="H106" t="s">
        <v>111</v>
      </c>
      <c r="K106" t="s">
        <v>37</v>
      </c>
      <c r="L106" t="s">
        <v>10</v>
      </c>
      <c r="M106" s="2">
        <v>41.86</v>
      </c>
      <c r="N106" s="2">
        <v>73</v>
      </c>
      <c r="O106" s="2">
        <f>Base!$M106*Base!$N106</f>
        <v>3055.7799999999997</v>
      </c>
    </row>
    <row r="107" spans="2:15" x14ac:dyDescent="0.25">
      <c r="B107">
        <v>105</v>
      </c>
      <c r="C107" s="1">
        <v>44160</v>
      </c>
      <c r="D107">
        <v>2543114862</v>
      </c>
      <c r="E107" t="s">
        <v>35</v>
      </c>
      <c r="F107" t="s">
        <v>89</v>
      </c>
      <c r="G107" t="s">
        <v>80</v>
      </c>
      <c r="H107" t="s">
        <v>104</v>
      </c>
      <c r="I107" t="s">
        <v>22</v>
      </c>
      <c r="J107" t="s">
        <v>15</v>
      </c>
      <c r="K107" t="s">
        <v>30</v>
      </c>
      <c r="L107" t="s">
        <v>31</v>
      </c>
      <c r="M107" s="2">
        <v>135.1</v>
      </c>
      <c r="N107" s="2">
        <v>74</v>
      </c>
      <c r="O107" s="2">
        <f>Base!$M107*Base!$N107</f>
        <v>9997.4</v>
      </c>
    </row>
    <row r="108" spans="2:15" x14ac:dyDescent="0.25">
      <c r="B108">
        <v>106</v>
      </c>
      <c r="C108" s="1">
        <v>44070</v>
      </c>
      <c r="D108">
        <v>6501127347</v>
      </c>
      <c r="E108" t="s">
        <v>35</v>
      </c>
      <c r="F108" t="s">
        <v>89</v>
      </c>
      <c r="G108" t="s">
        <v>80</v>
      </c>
      <c r="H108" t="s">
        <v>105</v>
      </c>
      <c r="I108" t="s">
        <v>22</v>
      </c>
      <c r="J108" t="s">
        <v>15</v>
      </c>
      <c r="K108" t="s">
        <v>45</v>
      </c>
      <c r="L108" t="s">
        <v>46</v>
      </c>
      <c r="M108" s="2">
        <v>257.59999999999997</v>
      </c>
      <c r="N108" s="2">
        <v>25</v>
      </c>
      <c r="O108" s="2">
        <f>Base!$M108*Base!$N108</f>
        <v>6439.9999999999991</v>
      </c>
    </row>
    <row r="109" spans="2:15" x14ac:dyDescent="0.25">
      <c r="B109">
        <v>107</v>
      </c>
      <c r="C109" s="1">
        <v>43947</v>
      </c>
      <c r="D109">
        <v>1322296163</v>
      </c>
      <c r="E109" t="s">
        <v>47</v>
      </c>
      <c r="F109" t="s">
        <v>81</v>
      </c>
      <c r="G109" t="s">
        <v>76</v>
      </c>
      <c r="H109" t="s">
        <v>106</v>
      </c>
      <c r="I109" t="s">
        <v>14</v>
      </c>
      <c r="J109" t="s">
        <v>8</v>
      </c>
      <c r="K109" t="s">
        <v>48</v>
      </c>
      <c r="L109" t="s">
        <v>49</v>
      </c>
      <c r="M109" s="2">
        <v>273</v>
      </c>
      <c r="N109" s="2">
        <v>82</v>
      </c>
      <c r="O109" s="2">
        <f>Base!$M109*Base!$N109</f>
        <v>22386</v>
      </c>
    </row>
    <row r="110" spans="2:15" x14ac:dyDescent="0.25">
      <c r="B110">
        <v>108</v>
      </c>
      <c r="C110" s="1">
        <v>44122</v>
      </c>
      <c r="D110">
        <v>5162222472</v>
      </c>
      <c r="E110" t="s">
        <v>47</v>
      </c>
      <c r="F110" t="s">
        <v>81</v>
      </c>
      <c r="G110" t="s">
        <v>76</v>
      </c>
      <c r="H110" t="s">
        <v>107</v>
      </c>
      <c r="I110" t="s">
        <v>14</v>
      </c>
      <c r="J110" t="s">
        <v>8</v>
      </c>
      <c r="K110" t="s">
        <v>50</v>
      </c>
      <c r="L110" t="s">
        <v>51</v>
      </c>
      <c r="M110" s="2">
        <v>487.19999999999993</v>
      </c>
      <c r="N110" s="2">
        <v>37</v>
      </c>
      <c r="O110" s="2">
        <f>Base!$M110*Base!$N110</f>
        <v>18026.399999999998</v>
      </c>
    </row>
    <row r="111" spans="2:15" x14ac:dyDescent="0.25">
      <c r="B111">
        <v>109</v>
      </c>
      <c r="C111" s="1">
        <v>44103</v>
      </c>
      <c r="D111">
        <v>5752777715</v>
      </c>
      <c r="E111" t="s">
        <v>32</v>
      </c>
      <c r="F111" t="s">
        <v>84</v>
      </c>
      <c r="G111" t="s">
        <v>91</v>
      </c>
      <c r="H111" t="s">
        <v>108</v>
      </c>
      <c r="I111" t="s">
        <v>7</v>
      </c>
      <c r="J111" t="s">
        <v>15</v>
      </c>
      <c r="K111" t="s">
        <v>9</v>
      </c>
      <c r="L111" t="s">
        <v>10</v>
      </c>
      <c r="M111" s="2">
        <v>196</v>
      </c>
      <c r="N111" s="2">
        <v>84</v>
      </c>
      <c r="O111" s="2">
        <f>Base!$M111*Base!$N111</f>
        <v>16464</v>
      </c>
    </row>
    <row r="112" spans="2:15" x14ac:dyDescent="0.25">
      <c r="B112">
        <v>110</v>
      </c>
      <c r="C112" s="1">
        <v>44024</v>
      </c>
      <c r="D112">
        <v>2261700341</v>
      </c>
      <c r="E112" t="s">
        <v>21</v>
      </c>
      <c r="F112" t="s">
        <v>78</v>
      </c>
      <c r="G112" t="s">
        <v>74</v>
      </c>
      <c r="H112" t="s">
        <v>109</v>
      </c>
      <c r="I112" t="s">
        <v>7</v>
      </c>
      <c r="J112" t="s">
        <v>8</v>
      </c>
      <c r="K112" t="s">
        <v>33</v>
      </c>
      <c r="L112" t="s">
        <v>34</v>
      </c>
      <c r="M112" s="2">
        <v>560</v>
      </c>
      <c r="N112" s="2">
        <v>73</v>
      </c>
      <c r="O112" s="2">
        <f>Base!$M112*Base!$N112</f>
        <v>40880</v>
      </c>
    </row>
    <row r="113" spans="2:15" x14ac:dyDescent="0.25">
      <c r="B113">
        <v>111</v>
      </c>
      <c r="C113" s="1">
        <v>44073</v>
      </c>
      <c r="D113">
        <v>9950546196</v>
      </c>
      <c r="E113" t="s">
        <v>21</v>
      </c>
      <c r="F113" t="s">
        <v>78</v>
      </c>
      <c r="G113" t="s">
        <v>74</v>
      </c>
      <c r="H113" t="s">
        <v>110</v>
      </c>
      <c r="I113" t="s">
        <v>7</v>
      </c>
      <c r="J113" t="s">
        <v>8</v>
      </c>
      <c r="K113" t="s">
        <v>23</v>
      </c>
      <c r="L113" t="s">
        <v>24</v>
      </c>
      <c r="M113" s="2">
        <v>128.79999999999998</v>
      </c>
      <c r="N113" s="2">
        <v>51</v>
      </c>
      <c r="O113" s="2">
        <f>Base!$M113*Base!$N113</f>
        <v>6568.7999999999993</v>
      </c>
    </row>
    <row r="114" spans="2:15" x14ac:dyDescent="0.25">
      <c r="B114">
        <v>112</v>
      </c>
      <c r="C114" s="1">
        <v>44191</v>
      </c>
      <c r="D114">
        <v>9911266011</v>
      </c>
      <c r="E114" t="s">
        <v>54</v>
      </c>
      <c r="F114" t="s">
        <v>83</v>
      </c>
      <c r="G114" t="s">
        <v>83</v>
      </c>
      <c r="H114" t="s">
        <v>111</v>
      </c>
      <c r="I114" t="s">
        <v>14</v>
      </c>
      <c r="J114" t="s">
        <v>29</v>
      </c>
      <c r="K114" t="s">
        <v>59</v>
      </c>
      <c r="L114" t="s">
        <v>24</v>
      </c>
      <c r="M114" s="2">
        <v>140</v>
      </c>
      <c r="N114" s="2">
        <v>66</v>
      </c>
      <c r="O114" s="2">
        <f>Base!$M114*Base!$N114</f>
        <v>9240</v>
      </c>
    </row>
    <row r="115" spans="2:15" x14ac:dyDescent="0.25">
      <c r="B115">
        <v>113</v>
      </c>
      <c r="C115" s="1">
        <v>44183</v>
      </c>
      <c r="D115">
        <v>8455987495</v>
      </c>
      <c r="E115" t="s">
        <v>55</v>
      </c>
      <c r="F115" t="s">
        <v>77</v>
      </c>
      <c r="G115" t="s">
        <v>75</v>
      </c>
      <c r="H115" t="s">
        <v>104</v>
      </c>
      <c r="I115" t="s">
        <v>22</v>
      </c>
      <c r="J115" t="s">
        <v>15</v>
      </c>
      <c r="K115" t="s">
        <v>60</v>
      </c>
      <c r="L115" t="s">
        <v>61</v>
      </c>
      <c r="M115" s="2">
        <v>298.90000000000003</v>
      </c>
      <c r="N115" s="2">
        <v>36</v>
      </c>
      <c r="O115" s="2">
        <f>Base!$M115*Base!$N115</f>
        <v>10760.400000000001</v>
      </c>
    </row>
    <row r="116" spans="2:15" x14ac:dyDescent="0.25">
      <c r="B116">
        <v>114</v>
      </c>
      <c r="C116" s="1">
        <v>43966</v>
      </c>
      <c r="D116">
        <v>6668567210</v>
      </c>
      <c r="E116" t="s">
        <v>55</v>
      </c>
      <c r="F116" t="s">
        <v>77</v>
      </c>
      <c r="G116" t="s">
        <v>75</v>
      </c>
      <c r="H116" t="s">
        <v>105</v>
      </c>
      <c r="I116" t="s">
        <v>22</v>
      </c>
      <c r="J116" t="s">
        <v>15</v>
      </c>
      <c r="K116" t="s">
        <v>30</v>
      </c>
      <c r="L116" t="s">
        <v>31</v>
      </c>
      <c r="M116" s="2">
        <v>135.1</v>
      </c>
      <c r="N116" s="2">
        <v>87</v>
      </c>
      <c r="O116" s="2">
        <f>Base!$M116*Base!$N116</f>
        <v>11753.699999999999</v>
      </c>
    </row>
    <row r="117" spans="2:15" x14ac:dyDescent="0.25">
      <c r="B117">
        <v>115</v>
      </c>
      <c r="C117" s="1">
        <v>44019</v>
      </c>
      <c r="D117">
        <v>9528620750</v>
      </c>
      <c r="E117" t="s">
        <v>55</v>
      </c>
      <c r="F117" t="s">
        <v>77</v>
      </c>
      <c r="G117" t="s">
        <v>75</v>
      </c>
      <c r="H117" t="s">
        <v>106</v>
      </c>
      <c r="I117" t="s">
        <v>22</v>
      </c>
      <c r="J117" t="s">
        <v>15</v>
      </c>
      <c r="K117" t="s">
        <v>45</v>
      </c>
      <c r="L117" t="s">
        <v>46</v>
      </c>
      <c r="M117" s="2">
        <v>257.59999999999997</v>
      </c>
      <c r="N117" s="2">
        <v>64</v>
      </c>
      <c r="O117" s="2">
        <f>Base!$M117*Base!$N117</f>
        <v>16486.399999999998</v>
      </c>
    </row>
    <row r="118" spans="2:15" x14ac:dyDescent="0.25">
      <c r="B118">
        <v>116</v>
      </c>
      <c r="C118" s="1">
        <v>43876</v>
      </c>
      <c r="D118">
        <v>1951835035</v>
      </c>
      <c r="E118" t="s">
        <v>25</v>
      </c>
      <c r="F118" t="s">
        <v>81</v>
      </c>
      <c r="G118" t="s">
        <v>76</v>
      </c>
      <c r="H118" t="s">
        <v>107</v>
      </c>
      <c r="I118" t="s">
        <v>7</v>
      </c>
      <c r="J118" t="s">
        <v>8</v>
      </c>
      <c r="K118" t="s">
        <v>9</v>
      </c>
      <c r="L118" t="s">
        <v>10</v>
      </c>
      <c r="M118" s="2">
        <v>196</v>
      </c>
      <c r="N118" s="2">
        <v>21</v>
      </c>
      <c r="O118" s="2">
        <f>Base!$M118*Base!$N118</f>
        <v>4116</v>
      </c>
    </row>
    <row r="119" spans="2:15" x14ac:dyDescent="0.25">
      <c r="B119">
        <v>117</v>
      </c>
      <c r="C119" s="1">
        <v>44101</v>
      </c>
      <c r="D119">
        <v>8464805926</v>
      </c>
      <c r="E119" t="s">
        <v>32</v>
      </c>
      <c r="F119" t="s">
        <v>84</v>
      </c>
      <c r="G119" t="s">
        <v>91</v>
      </c>
      <c r="H119" t="s">
        <v>108</v>
      </c>
      <c r="I119" t="s">
        <v>22</v>
      </c>
      <c r="J119" t="s">
        <v>8</v>
      </c>
      <c r="K119" t="s">
        <v>26</v>
      </c>
      <c r="L119" t="s">
        <v>27</v>
      </c>
      <c r="M119" s="2">
        <v>178.5</v>
      </c>
      <c r="N119" s="2">
        <v>19</v>
      </c>
      <c r="O119" s="2">
        <f>Base!$M119*Base!$N119</f>
        <v>3391.5</v>
      </c>
    </row>
    <row r="120" spans="2:15" x14ac:dyDescent="0.25">
      <c r="B120">
        <v>118</v>
      </c>
      <c r="C120" s="1">
        <v>44094</v>
      </c>
      <c r="D120">
        <v>1040241832</v>
      </c>
      <c r="E120" t="s">
        <v>13</v>
      </c>
      <c r="F120" t="s">
        <v>73</v>
      </c>
      <c r="G120" t="s">
        <v>86</v>
      </c>
      <c r="H120" t="s">
        <v>109</v>
      </c>
      <c r="I120" t="s">
        <v>14</v>
      </c>
      <c r="J120" t="s">
        <v>15</v>
      </c>
      <c r="K120" t="s">
        <v>62</v>
      </c>
      <c r="L120" t="s">
        <v>40</v>
      </c>
      <c r="M120" s="2">
        <v>1134</v>
      </c>
      <c r="N120" s="2">
        <v>23</v>
      </c>
      <c r="O120" s="2">
        <f>Base!$M120*Base!$N120</f>
        <v>26082</v>
      </c>
    </row>
    <row r="121" spans="2:15" x14ac:dyDescent="0.25">
      <c r="B121">
        <v>119</v>
      </c>
      <c r="C121" s="1">
        <v>44157</v>
      </c>
      <c r="D121">
        <v>5032769390</v>
      </c>
      <c r="E121" t="s">
        <v>13</v>
      </c>
      <c r="F121" t="s">
        <v>73</v>
      </c>
      <c r="G121" t="s">
        <v>86</v>
      </c>
      <c r="H121" t="s">
        <v>110</v>
      </c>
      <c r="I121" t="s">
        <v>14</v>
      </c>
      <c r="J121" t="s">
        <v>15</v>
      </c>
      <c r="K121" t="s">
        <v>63</v>
      </c>
      <c r="L121" t="s">
        <v>64</v>
      </c>
      <c r="M121" s="2">
        <v>98</v>
      </c>
      <c r="N121" s="2">
        <v>72</v>
      </c>
      <c r="O121" s="2">
        <f>Base!$M121*Base!$N121</f>
        <v>7056</v>
      </c>
    </row>
    <row r="122" spans="2:15" x14ac:dyDescent="0.25">
      <c r="B122">
        <v>120</v>
      </c>
      <c r="C122" s="1">
        <v>43916</v>
      </c>
      <c r="D122">
        <v>5375997402</v>
      </c>
      <c r="E122" t="s">
        <v>21</v>
      </c>
      <c r="F122" t="s">
        <v>78</v>
      </c>
      <c r="G122" t="s">
        <v>74</v>
      </c>
      <c r="H122" t="s">
        <v>111</v>
      </c>
      <c r="I122" t="s">
        <v>22</v>
      </c>
      <c r="J122" t="s">
        <v>15</v>
      </c>
      <c r="K122" t="s">
        <v>50</v>
      </c>
      <c r="L122" t="s">
        <v>51</v>
      </c>
      <c r="M122" s="2">
        <v>487.19999999999993</v>
      </c>
      <c r="N122" s="2">
        <v>22</v>
      </c>
      <c r="O122" s="2">
        <f>Base!$M122*Base!$N122</f>
        <v>10718.399999999998</v>
      </c>
    </row>
    <row r="123" spans="2:15" x14ac:dyDescent="0.25">
      <c r="B123">
        <v>121</v>
      </c>
      <c r="C123" s="1">
        <v>43837</v>
      </c>
      <c r="D123">
        <v>967566383</v>
      </c>
      <c r="E123" t="s">
        <v>28</v>
      </c>
      <c r="F123" t="s">
        <v>85</v>
      </c>
      <c r="G123" t="s">
        <v>88</v>
      </c>
      <c r="H123" t="s">
        <v>104</v>
      </c>
      <c r="I123" t="s">
        <v>7</v>
      </c>
      <c r="J123" t="s">
        <v>29</v>
      </c>
      <c r="K123" t="s">
        <v>52</v>
      </c>
      <c r="L123" t="s">
        <v>42</v>
      </c>
      <c r="M123" s="2">
        <v>140</v>
      </c>
      <c r="N123" s="2">
        <v>82</v>
      </c>
      <c r="O123" s="2">
        <f>Base!$M123*Base!$N123</f>
        <v>11480</v>
      </c>
    </row>
    <row r="124" spans="2:15" x14ac:dyDescent="0.25">
      <c r="B124">
        <v>122</v>
      </c>
      <c r="C124" s="1">
        <v>44042</v>
      </c>
      <c r="D124">
        <v>7607007457</v>
      </c>
      <c r="E124" t="s">
        <v>28</v>
      </c>
      <c r="F124" t="s">
        <v>85</v>
      </c>
      <c r="G124" t="s">
        <v>88</v>
      </c>
      <c r="H124" t="s">
        <v>105</v>
      </c>
      <c r="I124" t="s">
        <v>7</v>
      </c>
      <c r="J124" t="s">
        <v>29</v>
      </c>
      <c r="K124" t="s">
        <v>33</v>
      </c>
      <c r="L124" t="s">
        <v>34</v>
      </c>
      <c r="M124" s="2">
        <v>560</v>
      </c>
      <c r="N124" s="2">
        <v>98</v>
      </c>
      <c r="O124" s="2">
        <f>Base!$M124*Base!$N124</f>
        <v>54880</v>
      </c>
    </row>
    <row r="125" spans="2:15" x14ac:dyDescent="0.25">
      <c r="B125">
        <v>123</v>
      </c>
      <c r="C125" s="1">
        <v>44092</v>
      </c>
      <c r="D125">
        <v>6139722497</v>
      </c>
      <c r="E125" t="s">
        <v>38</v>
      </c>
      <c r="F125" t="s">
        <v>79</v>
      </c>
      <c r="G125" t="s">
        <v>79</v>
      </c>
      <c r="H125" t="s">
        <v>106</v>
      </c>
      <c r="K125" t="s">
        <v>20</v>
      </c>
      <c r="L125" t="s">
        <v>10</v>
      </c>
      <c r="M125" s="2">
        <v>644</v>
      </c>
      <c r="N125" s="2">
        <v>71</v>
      </c>
      <c r="O125" s="2">
        <f>Base!$M125*Base!$N125</f>
        <v>45724</v>
      </c>
    </row>
    <row r="126" spans="2:15" x14ac:dyDescent="0.25">
      <c r="B126">
        <v>124</v>
      </c>
      <c r="C126" s="1">
        <v>43924</v>
      </c>
      <c r="D126">
        <v>6071133871</v>
      </c>
      <c r="E126" t="s">
        <v>36</v>
      </c>
      <c r="F126" t="s">
        <v>83</v>
      </c>
      <c r="G126" t="s">
        <v>83</v>
      </c>
      <c r="H126" t="s">
        <v>107</v>
      </c>
      <c r="I126" t="s">
        <v>14</v>
      </c>
      <c r="K126" t="s">
        <v>39</v>
      </c>
      <c r="L126" t="s">
        <v>40</v>
      </c>
      <c r="M126" s="2">
        <v>350</v>
      </c>
      <c r="N126" s="2">
        <v>40</v>
      </c>
      <c r="O126" s="2">
        <f>Base!$M126*Base!$N126</f>
        <v>14000</v>
      </c>
    </row>
    <row r="127" spans="2:15" x14ac:dyDescent="0.25">
      <c r="B127">
        <v>125</v>
      </c>
      <c r="C127" s="1">
        <v>43887</v>
      </c>
      <c r="D127">
        <v>8634772142</v>
      </c>
      <c r="E127" t="s">
        <v>36</v>
      </c>
      <c r="F127" t="s">
        <v>83</v>
      </c>
      <c r="G127" t="s">
        <v>83</v>
      </c>
      <c r="H127" t="s">
        <v>108</v>
      </c>
      <c r="I127" t="s">
        <v>14</v>
      </c>
      <c r="K127" t="s">
        <v>41</v>
      </c>
      <c r="L127" t="s">
        <v>42</v>
      </c>
      <c r="M127" s="2">
        <v>308</v>
      </c>
      <c r="N127" s="2">
        <v>80</v>
      </c>
      <c r="O127" s="2">
        <f>Base!$M127*Base!$N127</f>
        <v>24640</v>
      </c>
    </row>
    <row r="128" spans="2:15" x14ac:dyDescent="0.25">
      <c r="B128">
        <v>126</v>
      </c>
      <c r="C128" s="1">
        <v>44080</v>
      </c>
      <c r="D128">
        <v>5431718510</v>
      </c>
      <c r="E128" t="s">
        <v>36</v>
      </c>
      <c r="F128" t="s">
        <v>83</v>
      </c>
      <c r="G128" t="s">
        <v>83</v>
      </c>
      <c r="H128" t="s">
        <v>109</v>
      </c>
      <c r="I128" t="s">
        <v>14</v>
      </c>
      <c r="K128" t="s">
        <v>23</v>
      </c>
      <c r="L128" t="s">
        <v>24</v>
      </c>
      <c r="M128" s="2">
        <v>128.79999999999998</v>
      </c>
      <c r="N128" s="2">
        <v>38</v>
      </c>
      <c r="O128" s="2">
        <f>Base!$M128*Base!$N128</f>
        <v>4894.3999999999996</v>
      </c>
    </row>
    <row r="129" spans="2:15" x14ac:dyDescent="0.25">
      <c r="B129">
        <v>127</v>
      </c>
      <c r="C129" s="1">
        <v>44093</v>
      </c>
      <c r="D129">
        <v>7109276915</v>
      </c>
      <c r="E129" t="s">
        <v>43</v>
      </c>
      <c r="F129" t="s">
        <v>77</v>
      </c>
      <c r="G129" t="s">
        <v>75</v>
      </c>
      <c r="H129" t="s">
        <v>110</v>
      </c>
      <c r="I129" t="s">
        <v>22</v>
      </c>
      <c r="K129" t="s">
        <v>11</v>
      </c>
      <c r="L129" t="s">
        <v>12</v>
      </c>
      <c r="M129" s="2">
        <v>49</v>
      </c>
      <c r="N129" s="2">
        <v>28</v>
      </c>
      <c r="O129" s="2">
        <f>Base!$M129*Base!$N129</f>
        <v>1372</v>
      </c>
    </row>
    <row r="130" spans="2:15" x14ac:dyDescent="0.25">
      <c r="B130">
        <v>128</v>
      </c>
      <c r="C130" s="1">
        <v>44119</v>
      </c>
      <c r="D130">
        <v>8479136081</v>
      </c>
      <c r="E130" t="s">
        <v>43</v>
      </c>
      <c r="F130" t="s">
        <v>77</v>
      </c>
      <c r="G130" t="s">
        <v>75</v>
      </c>
      <c r="H130" t="s">
        <v>111</v>
      </c>
      <c r="I130" t="s">
        <v>22</v>
      </c>
      <c r="K130" t="s">
        <v>37</v>
      </c>
      <c r="L130" t="s">
        <v>10</v>
      </c>
      <c r="M130" s="2">
        <v>41.86</v>
      </c>
      <c r="N130" s="2">
        <v>60</v>
      </c>
      <c r="O130" s="2">
        <f>Base!$M130*Base!$N130</f>
        <v>2511.6</v>
      </c>
    </row>
    <row r="131" spans="2:15" x14ac:dyDescent="0.25">
      <c r="B131">
        <v>129</v>
      </c>
      <c r="C131" s="1">
        <v>44146</v>
      </c>
      <c r="D131">
        <v>7132355278</v>
      </c>
      <c r="E131" t="s">
        <v>44</v>
      </c>
      <c r="F131" t="s">
        <v>82</v>
      </c>
      <c r="G131" t="s">
        <v>90</v>
      </c>
      <c r="H131" t="s">
        <v>104</v>
      </c>
      <c r="K131" t="s">
        <v>19</v>
      </c>
      <c r="L131" t="s">
        <v>10</v>
      </c>
      <c r="M131" s="2">
        <v>252</v>
      </c>
      <c r="N131" s="2">
        <v>33</v>
      </c>
      <c r="O131" s="2">
        <f>Base!$M131*Base!$N131</f>
        <v>8316</v>
      </c>
    </row>
    <row r="132" spans="2:15" x14ac:dyDescent="0.25">
      <c r="B132">
        <v>130</v>
      </c>
      <c r="C132" s="1">
        <v>44017</v>
      </c>
      <c r="D132">
        <v>2885792785</v>
      </c>
      <c r="E132" t="s">
        <v>44</v>
      </c>
      <c r="F132" t="s">
        <v>82</v>
      </c>
      <c r="G132" t="s">
        <v>90</v>
      </c>
      <c r="H132" t="s">
        <v>105</v>
      </c>
      <c r="K132" t="s">
        <v>20</v>
      </c>
      <c r="L132" t="s">
        <v>10</v>
      </c>
      <c r="M132" s="2">
        <v>644</v>
      </c>
      <c r="N132" s="2">
        <v>22</v>
      </c>
      <c r="O132" s="2">
        <f>Base!$M132*Base!$N132</f>
        <v>14168</v>
      </c>
    </row>
    <row r="133" spans="2:15" x14ac:dyDescent="0.25">
      <c r="B133">
        <v>131</v>
      </c>
      <c r="C133" s="1">
        <v>44085</v>
      </c>
      <c r="D133">
        <v>3723941023</v>
      </c>
      <c r="E133" t="s">
        <v>44</v>
      </c>
      <c r="F133" t="s">
        <v>82</v>
      </c>
      <c r="G133" t="s">
        <v>90</v>
      </c>
      <c r="H133" t="s">
        <v>106</v>
      </c>
      <c r="K133" t="s">
        <v>37</v>
      </c>
      <c r="L133" t="s">
        <v>10</v>
      </c>
      <c r="M133" s="2">
        <v>41.86</v>
      </c>
      <c r="N133" s="2">
        <v>51</v>
      </c>
      <c r="O133" s="2">
        <f>Base!$M133*Base!$N133</f>
        <v>2134.86</v>
      </c>
    </row>
    <row r="134" spans="2:15" x14ac:dyDescent="0.25">
      <c r="B134">
        <v>132</v>
      </c>
      <c r="C134" s="1">
        <v>43943</v>
      </c>
      <c r="D134">
        <v>4827836337</v>
      </c>
      <c r="E134" t="s">
        <v>35</v>
      </c>
      <c r="F134" t="s">
        <v>89</v>
      </c>
      <c r="G134" t="s">
        <v>80</v>
      </c>
      <c r="H134" t="s">
        <v>107</v>
      </c>
      <c r="I134" t="s">
        <v>22</v>
      </c>
      <c r="J134" t="s">
        <v>15</v>
      </c>
      <c r="K134" t="s">
        <v>30</v>
      </c>
      <c r="L134" t="s">
        <v>31</v>
      </c>
      <c r="M134" s="2">
        <v>135.1</v>
      </c>
      <c r="N134" s="2">
        <v>60</v>
      </c>
      <c r="O134" s="2">
        <f>Base!$M134*Base!$N134</f>
        <v>8106</v>
      </c>
    </row>
    <row r="135" spans="2:15" x14ac:dyDescent="0.25">
      <c r="B135">
        <v>133</v>
      </c>
      <c r="C135" s="1">
        <v>44057</v>
      </c>
      <c r="D135">
        <v>2633840866</v>
      </c>
      <c r="E135" t="s">
        <v>35</v>
      </c>
      <c r="F135" t="s">
        <v>89</v>
      </c>
      <c r="G135" t="s">
        <v>80</v>
      </c>
      <c r="H135" t="s">
        <v>108</v>
      </c>
      <c r="I135" t="s">
        <v>22</v>
      </c>
      <c r="J135" t="s">
        <v>15</v>
      </c>
      <c r="K135" t="s">
        <v>45</v>
      </c>
      <c r="L135" t="s">
        <v>46</v>
      </c>
      <c r="M135" s="2">
        <v>257.59999999999997</v>
      </c>
      <c r="N135" s="2">
        <v>98</v>
      </c>
      <c r="O135" s="2">
        <f>Base!$M135*Base!$N135</f>
        <v>25244.799999999996</v>
      </c>
    </row>
    <row r="136" spans="2:15" x14ac:dyDescent="0.25">
      <c r="B136">
        <v>134</v>
      </c>
      <c r="C136" s="1">
        <v>43929</v>
      </c>
      <c r="D136">
        <v>2489359003</v>
      </c>
      <c r="E136" t="s">
        <v>47</v>
      </c>
      <c r="F136" t="s">
        <v>81</v>
      </c>
      <c r="G136" t="s">
        <v>76</v>
      </c>
      <c r="H136" t="s">
        <v>109</v>
      </c>
      <c r="I136" t="s">
        <v>14</v>
      </c>
      <c r="J136" t="s">
        <v>8</v>
      </c>
      <c r="K136" t="s">
        <v>48</v>
      </c>
      <c r="L136" t="s">
        <v>49</v>
      </c>
      <c r="M136" s="2">
        <v>273</v>
      </c>
      <c r="N136" s="2">
        <v>27</v>
      </c>
      <c r="O136" s="2">
        <f>Base!$M136*Base!$N136</f>
        <v>7371</v>
      </c>
    </row>
    <row r="137" spans="2:15" x14ac:dyDescent="0.25">
      <c r="B137">
        <v>135</v>
      </c>
      <c r="C137" s="1">
        <v>43986</v>
      </c>
      <c r="D137">
        <v>2347277376</v>
      </c>
      <c r="E137" t="s">
        <v>47</v>
      </c>
      <c r="F137" t="s">
        <v>81</v>
      </c>
      <c r="G137" t="s">
        <v>76</v>
      </c>
      <c r="H137" t="s">
        <v>110</v>
      </c>
      <c r="I137" t="s">
        <v>14</v>
      </c>
      <c r="J137" t="s">
        <v>8</v>
      </c>
      <c r="K137" t="s">
        <v>50</v>
      </c>
      <c r="L137" t="s">
        <v>51</v>
      </c>
      <c r="M137" s="2">
        <v>487.19999999999993</v>
      </c>
      <c r="N137" s="2">
        <v>88</v>
      </c>
      <c r="O137" s="2">
        <f>Base!$M137*Base!$N137</f>
        <v>42873.599999999991</v>
      </c>
    </row>
    <row r="138" spans="2:15" x14ac:dyDescent="0.25">
      <c r="B138">
        <v>136</v>
      </c>
      <c r="C138" s="1">
        <v>44058</v>
      </c>
      <c r="D138">
        <v>2071690973</v>
      </c>
      <c r="E138" t="s">
        <v>32</v>
      </c>
      <c r="F138" t="s">
        <v>84</v>
      </c>
      <c r="G138" t="s">
        <v>91</v>
      </c>
      <c r="H138" t="s">
        <v>111</v>
      </c>
      <c r="I138" t="s">
        <v>7</v>
      </c>
      <c r="J138" t="s">
        <v>15</v>
      </c>
      <c r="K138" t="s">
        <v>9</v>
      </c>
      <c r="L138" t="s">
        <v>10</v>
      </c>
      <c r="M138" s="2">
        <v>196</v>
      </c>
      <c r="N138" s="2">
        <v>65</v>
      </c>
      <c r="O138" s="2">
        <f>Base!$M138*Base!$N138</f>
        <v>12740</v>
      </c>
    </row>
    <row r="139" spans="2:15" x14ac:dyDescent="0.25">
      <c r="B139">
        <v>137</v>
      </c>
      <c r="C139" s="1">
        <v>44047</v>
      </c>
      <c r="D139">
        <v>1196729221</v>
      </c>
      <c r="E139" t="s">
        <v>21</v>
      </c>
      <c r="F139" t="s">
        <v>78</v>
      </c>
      <c r="G139" t="s">
        <v>74</v>
      </c>
      <c r="H139" t="s">
        <v>104</v>
      </c>
      <c r="I139" t="s">
        <v>7</v>
      </c>
      <c r="J139" t="s">
        <v>8</v>
      </c>
      <c r="K139" t="s">
        <v>33</v>
      </c>
      <c r="L139" t="s">
        <v>34</v>
      </c>
      <c r="M139" s="2">
        <v>560</v>
      </c>
      <c r="N139" s="2">
        <v>38</v>
      </c>
      <c r="O139" s="2">
        <f>Base!$M139*Base!$N139</f>
        <v>21280</v>
      </c>
    </row>
    <row r="140" spans="2:15" x14ac:dyDescent="0.25">
      <c r="B140">
        <v>138</v>
      </c>
      <c r="C140" s="1">
        <v>43948</v>
      </c>
      <c r="D140">
        <v>9020365601</v>
      </c>
      <c r="E140" t="s">
        <v>21</v>
      </c>
      <c r="F140" t="s">
        <v>78</v>
      </c>
      <c r="G140" t="s">
        <v>74</v>
      </c>
      <c r="H140" t="s">
        <v>105</v>
      </c>
      <c r="I140" t="s">
        <v>7</v>
      </c>
      <c r="J140" t="s">
        <v>8</v>
      </c>
      <c r="K140" t="s">
        <v>23</v>
      </c>
      <c r="L140" t="s">
        <v>24</v>
      </c>
      <c r="M140" s="2">
        <v>128.79999999999998</v>
      </c>
      <c r="N140" s="2">
        <v>80</v>
      </c>
      <c r="O140" s="2">
        <f>Base!$M140*Base!$N140</f>
        <v>10303.999999999998</v>
      </c>
    </row>
    <row r="141" spans="2:15" x14ac:dyDescent="0.25">
      <c r="B141">
        <v>139</v>
      </c>
      <c r="C141" s="1">
        <v>44054</v>
      </c>
      <c r="D141">
        <v>4818692078</v>
      </c>
      <c r="E141" t="s">
        <v>54</v>
      </c>
      <c r="F141" t="s">
        <v>83</v>
      </c>
      <c r="G141" t="s">
        <v>83</v>
      </c>
      <c r="H141" t="s">
        <v>106</v>
      </c>
      <c r="I141" t="s">
        <v>14</v>
      </c>
      <c r="J141" t="s">
        <v>29</v>
      </c>
      <c r="K141" t="s">
        <v>59</v>
      </c>
      <c r="L141" t="s">
        <v>24</v>
      </c>
      <c r="M141" s="2">
        <v>140</v>
      </c>
      <c r="N141" s="2">
        <v>49</v>
      </c>
      <c r="O141" s="2">
        <f>Base!$M141*Base!$N141</f>
        <v>6860</v>
      </c>
    </row>
    <row r="142" spans="2:15" x14ac:dyDescent="0.25">
      <c r="B142">
        <v>140</v>
      </c>
      <c r="C142" s="1">
        <v>44120</v>
      </c>
      <c r="D142">
        <v>6502762369</v>
      </c>
      <c r="E142" t="s">
        <v>55</v>
      </c>
      <c r="F142" t="s">
        <v>77</v>
      </c>
      <c r="G142" t="s">
        <v>75</v>
      </c>
      <c r="H142" t="s">
        <v>107</v>
      </c>
      <c r="I142" t="s">
        <v>22</v>
      </c>
      <c r="J142" t="s">
        <v>15</v>
      </c>
      <c r="K142" t="s">
        <v>60</v>
      </c>
      <c r="L142" t="s">
        <v>61</v>
      </c>
      <c r="M142" s="2">
        <v>298.90000000000003</v>
      </c>
      <c r="N142" s="2">
        <v>90</v>
      </c>
      <c r="O142" s="2">
        <f>Base!$M142*Base!$N142</f>
        <v>26901.000000000004</v>
      </c>
    </row>
    <row r="143" spans="2:15" x14ac:dyDescent="0.25">
      <c r="B143">
        <v>141</v>
      </c>
      <c r="C143" s="1">
        <v>43846</v>
      </c>
      <c r="D143">
        <v>924402492</v>
      </c>
      <c r="E143" t="s">
        <v>55</v>
      </c>
      <c r="F143" t="s">
        <v>77</v>
      </c>
      <c r="G143" t="s">
        <v>75</v>
      </c>
      <c r="H143" t="s">
        <v>108</v>
      </c>
      <c r="I143" t="s">
        <v>22</v>
      </c>
      <c r="J143" t="s">
        <v>15</v>
      </c>
      <c r="K143" t="s">
        <v>30</v>
      </c>
      <c r="L143" t="s">
        <v>31</v>
      </c>
      <c r="M143" s="2">
        <v>135.1</v>
      </c>
      <c r="N143" s="2">
        <v>60</v>
      </c>
      <c r="O143" s="2">
        <f>Base!$M143*Base!$N143</f>
        <v>8106</v>
      </c>
    </row>
    <row r="144" spans="2:15" x14ac:dyDescent="0.25">
      <c r="B144">
        <v>142</v>
      </c>
      <c r="C144" s="1">
        <v>44001</v>
      </c>
      <c r="D144">
        <v>5633857209</v>
      </c>
      <c r="E144" t="s">
        <v>55</v>
      </c>
      <c r="F144" t="s">
        <v>77</v>
      </c>
      <c r="G144" t="s">
        <v>75</v>
      </c>
      <c r="H144" t="s">
        <v>109</v>
      </c>
      <c r="I144" t="s">
        <v>22</v>
      </c>
      <c r="J144" t="s">
        <v>15</v>
      </c>
      <c r="K144" t="s">
        <v>45</v>
      </c>
      <c r="L144" t="s">
        <v>46</v>
      </c>
      <c r="M144" s="2">
        <v>257.59999999999997</v>
      </c>
      <c r="N144" s="2">
        <v>39</v>
      </c>
      <c r="O144" s="2">
        <f>Base!$M144*Base!$N144</f>
        <v>10046.399999999998</v>
      </c>
    </row>
    <row r="145" spans="2:15" x14ac:dyDescent="0.25">
      <c r="B145">
        <v>143</v>
      </c>
      <c r="C145" s="1">
        <v>43927</v>
      </c>
      <c r="D145">
        <v>9715216432</v>
      </c>
      <c r="E145" t="s">
        <v>25</v>
      </c>
      <c r="F145" t="s">
        <v>81</v>
      </c>
      <c r="G145" t="s">
        <v>76</v>
      </c>
      <c r="H145" t="s">
        <v>110</v>
      </c>
      <c r="I145" t="s">
        <v>7</v>
      </c>
      <c r="J145" t="s">
        <v>8</v>
      </c>
      <c r="K145" t="s">
        <v>9</v>
      </c>
      <c r="L145" t="s">
        <v>10</v>
      </c>
      <c r="M145" s="2">
        <v>196</v>
      </c>
      <c r="N145" s="2">
        <v>79</v>
      </c>
      <c r="O145" s="2">
        <f>Base!$M145*Base!$N145</f>
        <v>15484</v>
      </c>
    </row>
    <row r="146" spans="2:15" x14ac:dyDescent="0.25">
      <c r="B146">
        <v>144</v>
      </c>
      <c r="C146" s="1">
        <v>44100</v>
      </c>
      <c r="D146">
        <v>2808433382</v>
      </c>
      <c r="E146" t="s">
        <v>32</v>
      </c>
      <c r="F146" t="s">
        <v>84</v>
      </c>
      <c r="G146" t="s">
        <v>91</v>
      </c>
      <c r="H146" t="s">
        <v>111</v>
      </c>
      <c r="I146" t="s">
        <v>22</v>
      </c>
      <c r="J146" t="s">
        <v>8</v>
      </c>
      <c r="K146" t="s">
        <v>26</v>
      </c>
      <c r="L146" t="s">
        <v>27</v>
      </c>
      <c r="M146" s="2">
        <v>178.5</v>
      </c>
      <c r="N146" s="2">
        <v>44</v>
      </c>
      <c r="O146" s="2">
        <f>Base!$M146*Base!$N146</f>
        <v>7854</v>
      </c>
    </row>
    <row r="147" spans="2:15" x14ac:dyDescent="0.25">
      <c r="B147">
        <v>145</v>
      </c>
      <c r="C147" s="1">
        <v>44046</v>
      </c>
      <c r="D147">
        <v>5585231955</v>
      </c>
      <c r="E147" t="s">
        <v>13</v>
      </c>
      <c r="F147" t="s">
        <v>73</v>
      </c>
      <c r="G147" t="s">
        <v>86</v>
      </c>
      <c r="H147" t="s">
        <v>104</v>
      </c>
      <c r="I147" t="s">
        <v>14</v>
      </c>
      <c r="J147" t="s">
        <v>15</v>
      </c>
      <c r="K147" t="s">
        <v>62</v>
      </c>
      <c r="L147" t="s">
        <v>40</v>
      </c>
      <c r="M147" s="2">
        <v>1134</v>
      </c>
      <c r="N147" s="2">
        <v>98</v>
      </c>
      <c r="O147" s="2">
        <f>Base!$M147*Base!$N147</f>
        <v>111132</v>
      </c>
    </row>
    <row r="148" spans="2:15" x14ac:dyDescent="0.25">
      <c r="B148">
        <v>146</v>
      </c>
      <c r="C148" s="1">
        <v>44169</v>
      </c>
      <c r="D148">
        <v>4338999814</v>
      </c>
      <c r="E148" t="s">
        <v>13</v>
      </c>
      <c r="F148" t="s">
        <v>73</v>
      </c>
      <c r="G148" t="s">
        <v>86</v>
      </c>
      <c r="H148" t="s">
        <v>105</v>
      </c>
      <c r="I148" t="s">
        <v>14</v>
      </c>
      <c r="J148" t="s">
        <v>15</v>
      </c>
      <c r="K148" t="s">
        <v>63</v>
      </c>
      <c r="L148" t="s">
        <v>64</v>
      </c>
      <c r="M148" s="2">
        <v>98</v>
      </c>
      <c r="N148" s="2">
        <v>61</v>
      </c>
      <c r="O148" s="2">
        <f>Base!$M148*Base!$N148</f>
        <v>5978</v>
      </c>
    </row>
    <row r="149" spans="2:15" x14ac:dyDescent="0.25">
      <c r="B149">
        <v>147</v>
      </c>
      <c r="C149" s="1">
        <v>44056</v>
      </c>
      <c r="D149">
        <v>3475726472</v>
      </c>
      <c r="E149" t="s">
        <v>21</v>
      </c>
      <c r="F149" t="s">
        <v>78</v>
      </c>
      <c r="G149" t="s">
        <v>74</v>
      </c>
      <c r="H149" t="s">
        <v>106</v>
      </c>
      <c r="I149" t="s">
        <v>22</v>
      </c>
      <c r="J149" t="s">
        <v>15</v>
      </c>
      <c r="K149" t="s">
        <v>50</v>
      </c>
      <c r="L149" t="s">
        <v>51</v>
      </c>
      <c r="M149" s="2">
        <v>487.19999999999993</v>
      </c>
      <c r="N149" s="2">
        <v>30</v>
      </c>
      <c r="O149" s="2">
        <f>Base!$M149*Base!$N149</f>
        <v>14615.999999999998</v>
      </c>
    </row>
    <row r="150" spans="2:15" x14ac:dyDescent="0.25">
      <c r="B150">
        <v>148</v>
      </c>
      <c r="C150" s="1">
        <v>43946</v>
      </c>
      <c r="D150">
        <v>9727843310</v>
      </c>
      <c r="E150" t="s">
        <v>28</v>
      </c>
      <c r="F150" t="s">
        <v>85</v>
      </c>
      <c r="G150" t="s">
        <v>88</v>
      </c>
      <c r="H150" t="s">
        <v>107</v>
      </c>
      <c r="I150" t="s">
        <v>7</v>
      </c>
      <c r="J150" t="s">
        <v>29</v>
      </c>
      <c r="K150" t="s">
        <v>52</v>
      </c>
      <c r="L150" t="s">
        <v>42</v>
      </c>
      <c r="M150" s="2">
        <v>140</v>
      </c>
      <c r="N150" s="2">
        <v>24</v>
      </c>
      <c r="O150" s="2">
        <f>Base!$M150*Base!$N150</f>
        <v>3360</v>
      </c>
    </row>
    <row r="151" spans="2:15" x14ac:dyDescent="0.25">
      <c r="B151">
        <v>149</v>
      </c>
      <c r="C151" s="1">
        <v>43951</v>
      </c>
      <c r="D151">
        <v>536031236</v>
      </c>
      <c r="E151" t="s">
        <v>28</v>
      </c>
      <c r="F151" t="s">
        <v>85</v>
      </c>
      <c r="G151" t="s">
        <v>88</v>
      </c>
      <c r="H151" t="s">
        <v>108</v>
      </c>
      <c r="I151" t="s">
        <v>7</v>
      </c>
      <c r="J151" t="s">
        <v>29</v>
      </c>
      <c r="K151" t="s">
        <v>33</v>
      </c>
      <c r="L151" t="s">
        <v>34</v>
      </c>
      <c r="M151" s="2">
        <v>560</v>
      </c>
      <c r="N151" s="2">
        <v>28</v>
      </c>
      <c r="O151" s="2">
        <f>Base!$M151*Base!$N151</f>
        <v>15680</v>
      </c>
    </row>
    <row r="152" spans="2:15" x14ac:dyDescent="0.25">
      <c r="B152">
        <v>150</v>
      </c>
      <c r="C152" s="1">
        <v>44039</v>
      </c>
      <c r="D152">
        <v>1875435757</v>
      </c>
      <c r="E152" t="s">
        <v>36</v>
      </c>
      <c r="F152" t="s">
        <v>83</v>
      </c>
      <c r="G152" t="s">
        <v>83</v>
      </c>
      <c r="H152" t="s">
        <v>109</v>
      </c>
      <c r="I152" t="s">
        <v>7</v>
      </c>
      <c r="J152" t="s">
        <v>15</v>
      </c>
      <c r="K152" t="s">
        <v>53</v>
      </c>
      <c r="L152" t="s">
        <v>12</v>
      </c>
      <c r="M152" s="2">
        <v>140</v>
      </c>
      <c r="N152" s="2">
        <v>74</v>
      </c>
      <c r="O152" s="2">
        <f>Base!$M152*Base!$N152</f>
        <v>10360</v>
      </c>
    </row>
    <row r="153" spans="2:15" x14ac:dyDescent="0.25">
      <c r="B153">
        <v>151</v>
      </c>
      <c r="C153" s="1">
        <v>44141</v>
      </c>
      <c r="D153">
        <v>8711973073</v>
      </c>
      <c r="E153" t="s">
        <v>36</v>
      </c>
      <c r="F153" t="s">
        <v>83</v>
      </c>
      <c r="G153" t="s">
        <v>83</v>
      </c>
      <c r="H153" t="s">
        <v>110</v>
      </c>
      <c r="I153" t="s">
        <v>14</v>
      </c>
      <c r="K153" t="s">
        <v>11</v>
      </c>
      <c r="L153" t="s">
        <v>12</v>
      </c>
      <c r="M153" s="2">
        <v>49</v>
      </c>
      <c r="N153" s="2">
        <v>90</v>
      </c>
      <c r="O153" s="2">
        <f>Base!$M153*Base!$N153</f>
        <v>4410</v>
      </c>
    </row>
    <row r="154" spans="2:15" x14ac:dyDescent="0.25">
      <c r="B154">
        <v>152</v>
      </c>
      <c r="C154" s="1">
        <v>44169</v>
      </c>
      <c r="D154">
        <v>1214228285</v>
      </c>
      <c r="E154" t="s">
        <v>43</v>
      </c>
      <c r="F154" t="s">
        <v>77</v>
      </c>
      <c r="G154" t="s">
        <v>75</v>
      </c>
      <c r="H154" t="s">
        <v>111</v>
      </c>
      <c r="I154" t="s">
        <v>22</v>
      </c>
      <c r="K154" t="s">
        <v>33</v>
      </c>
      <c r="L154" t="s">
        <v>34</v>
      </c>
      <c r="M154" s="2">
        <v>560</v>
      </c>
      <c r="N154" s="2">
        <v>27</v>
      </c>
      <c r="O154" s="2">
        <f>Base!$M154*Base!$N154</f>
        <v>15120</v>
      </c>
    </row>
    <row r="155" spans="2:15" x14ac:dyDescent="0.25">
      <c r="B155">
        <v>153</v>
      </c>
      <c r="C155" s="1">
        <v>44083</v>
      </c>
      <c r="D155">
        <v>3447948983</v>
      </c>
      <c r="E155" t="s">
        <v>44</v>
      </c>
      <c r="F155" t="s">
        <v>82</v>
      </c>
      <c r="G155" t="s">
        <v>90</v>
      </c>
      <c r="H155" t="s">
        <v>104</v>
      </c>
      <c r="I155" t="s">
        <v>22</v>
      </c>
      <c r="K155" t="s">
        <v>45</v>
      </c>
      <c r="L155" t="s">
        <v>46</v>
      </c>
      <c r="M155" s="2">
        <v>257.59999999999997</v>
      </c>
      <c r="N155" s="2">
        <v>71</v>
      </c>
      <c r="O155" s="2">
        <f>Base!$M155*Base!$N155</f>
        <v>18289.599999999999</v>
      </c>
    </row>
    <row r="156" spans="2:15" x14ac:dyDescent="0.25">
      <c r="B156">
        <v>154</v>
      </c>
      <c r="C156" s="1">
        <v>43963</v>
      </c>
      <c r="D156">
        <v>8753770178</v>
      </c>
      <c r="E156" t="s">
        <v>35</v>
      </c>
      <c r="F156" t="s">
        <v>89</v>
      </c>
      <c r="G156" t="s">
        <v>80</v>
      </c>
      <c r="H156" t="s">
        <v>105</v>
      </c>
      <c r="I156" t="s">
        <v>22</v>
      </c>
      <c r="J156" t="s">
        <v>15</v>
      </c>
      <c r="K156" t="s">
        <v>20</v>
      </c>
      <c r="L156" t="s">
        <v>10</v>
      </c>
      <c r="M156" s="2">
        <v>644</v>
      </c>
      <c r="N156" s="2">
        <v>74</v>
      </c>
      <c r="O156" s="2">
        <f>Base!$M156*Base!$N156</f>
        <v>47656</v>
      </c>
    </row>
    <row r="157" spans="2:15" x14ac:dyDescent="0.25">
      <c r="B157">
        <v>155</v>
      </c>
      <c r="C157" s="1">
        <v>43855</v>
      </c>
      <c r="D157">
        <v>493013693</v>
      </c>
      <c r="E157" t="s">
        <v>47</v>
      </c>
      <c r="F157" t="s">
        <v>81</v>
      </c>
      <c r="G157" t="s">
        <v>76</v>
      </c>
      <c r="H157" t="s">
        <v>106</v>
      </c>
      <c r="I157" t="s">
        <v>14</v>
      </c>
      <c r="J157" t="s">
        <v>8</v>
      </c>
      <c r="K157" t="s">
        <v>30</v>
      </c>
      <c r="L157" t="s">
        <v>31</v>
      </c>
      <c r="M157" s="2">
        <v>135.1</v>
      </c>
      <c r="N157" s="2">
        <v>76</v>
      </c>
      <c r="O157" s="2">
        <f>Base!$M157*Base!$N157</f>
        <v>10267.6</v>
      </c>
    </row>
    <row r="158" spans="2:15" x14ac:dyDescent="0.25">
      <c r="B158">
        <v>156</v>
      </c>
      <c r="C158" s="1">
        <v>44132</v>
      </c>
      <c r="D158">
        <v>4097578178</v>
      </c>
      <c r="E158" t="s">
        <v>32</v>
      </c>
      <c r="F158" t="s">
        <v>84</v>
      </c>
      <c r="G158" t="s">
        <v>91</v>
      </c>
      <c r="H158" t="s">
        <v>107</v>
      </c>
      <c r="I158" t="s">
        <v>7</v>
      </c>
      <c r="J158" t="s">
        <v>15</v>
      </c>
      <c r="K158" t="s">
        <v>26</v>
      </c>
      <c r="L158" t="s">
        <v>27</v>
      </c>
      <c r="M158" s="2">
        <v>178.5</v>
      </c>
      <c r="N158" s="2">
        <v>96</v>
      </c>
      <c r="O158" s="2">
        <f>Base!$M158*Base!$N158</f>
        <v>17136</v>
      </c>
    </row>
    <row r="159" spans="2:15" x14ac:dyDescent="0.25">
      <c r="B159">
        <v>157</v>
      </c>
      <c r="C159" s="1">
        <v>44018</v>
      </c>
      <c r="D159">
        <v>9949307477</v>
      </c>
      <c r="E159" t="s">
        <v>21</v>
      </c>
      <c r="F159" t="s">
        <v>78</v>
      </c>
      <c r="G159" t="s">
        <v>74</v>
      </c>
      <c r="H159" t="s">
        <v>108</v>
      </c>
      <c r="I159" t="s">
        <v>7</v>
      </c>
      <c r="J159" t="s">
        <v>8</v>
      </c>
      <c r="K159" t="s">
        <v>26</v>
      </c>
      <c r="L159" t="s">
        <v>27</v>
      </c>
      <c r="M159" s="2">
        <v>178.5</v>
      </c>
      <c r="N159" s="2">
        <v>92</v>
      </c>
      <c r="O159" s="2">
        <f>Base!$M159*Base!$N159</f>
        <v>16422</v>
      </c>
    </row>
    <row r="160" spans="2:15" x14ac:dyDescent="0.25">
      <c r="B160">
        <v>158</v>
      </c>
      <c r="C160" s="1">
        <v>43972</v>
      </c>
      <c r="D160">
        <v>2521830520</v>
      </c>
      <c r="E160" t="s">
        <v>54</v>
      </c>
      <c r="F160" t="s">
        <v>83</v>
      </c>
      <c r="G160" t="s">
        <v>83</v>
      </c>
      <c r="H160" t="s">
        <v>109</v>
      </c>
      <c r="I160" t="s">
        <v>14</v>
      </c>
      <c r="J160" t="s">
        <v>29</v>
      </c>
      <c r="K160" t="s">
        <v>41</v>
      </c>
      <c r="L160" t="s">
        <v>42</v>
      </c>
      <c r="M160" s="2">
        <v>308</v>
      </c>
      <c r="N160" s="2">
        <v>93</v>
      </c>
      <c r="O160" s="2">
        <f>Base!$M160*Base!$N160</f>
        <v>28644</v>
      </c>
    </row>
    <row r="161" spans="2:15" x14ac:dyDescent="0.25">
      <c r="B161">
        <v>159</v>
      </c>
      <c r="C161" s="1">
        <v>43982</v>
      </c>
      <c r="D161">
        <v>4224616034</v>
      </c>
      <c r="E161" t="s">
        <v>55</v>
      </c>
      <c r="F161" t="s">
        <v>77</v>
      </c>
      <c r="G161" t="s">
        <v>75</v>
      </c>
      <c r="H161" t="s">
        <v>110</v>
      </c>
      <c r="I161" t="s">
        <v>22</v>
      </c>
      <c r="J161" t="s">
        <v>15</v>
      </c>
      <c r="K161" t="s">
        <v>39</v>
      </c>
      <c r="L161" t="s">
        <v>40</v>
      </c>
      <c r="M161" s="2">
        <v>350</v>
      </c>
      <c r="N161" s="2">
        <v>18</v>
      </c>
      <c r="O161" s="2">
        <f>Base!$M161*Base!$N161</f>
        <v>6300</v>
      </c>
    </row>
    <row r="162" spans="2:15" x14ac:dyDescent="0.25">
      <c r="B162">
        <v>160</v>
      </c>
      <c r="C162" s="1">
        <v>44049</v>
      </c>
      <c r="D162">
        <v>7169314881</v>
      </c>
      <c r="E162" t="s">
        <v>25</v>
      </c>
      <c r="F162" t="s">
        <v>81</v>
      </c>
      <c r="G162" t="s">
        <v>76</v>
      </c>
      <c r="H162" t="s">
        <v>111</v>
      </c>
      <c r="I162" t="s">
        <v>7</v>
      </c>
      <c r="J162" t="s">
        <v>8</v>
      </c>
      <c r="K162" t="s">
        <v>56</v>
      </c>
      <c r="L162" t="s">
        <v>57</v>
      </c>
      <c r="M162" s="2">
        <v>546</v>
      </c>
      <c r="N162" s="2">
        <v>98</v>
      </c>
      <c r="O162" s="2">
        <f>Base!$M162*Base!$N162</f>
        <v>53508</v>
      </c>
    </row>
    <row r="163" spans="2:15" x14ac:dyDescent="0.25">
      <c r="B163">
        <v>161</v>
      </c>
      <c r="C163" s="1">
        <v>44018</v>
      </c>
      <c r="D163">
        <v>8313545064</v>
      </c>
      <c r="E163" t="s">
        <v>32</v>
      </c>
      <c r="F163" t="s">
        <v>84</v>
      </c>
      <c r="G163" t="s">
        <v>91</v>
      </c>
      <c r="H163" t="s">
        <v>104</v>
      </c>
      <c r="I163" t="s">
        <v>22</v>
      </c>
      <c r="J163" t="s">
        <v>8</v>
      </c>
      <c r="K163" t="s">
        <v>16</v>
      </c>
      <c r="L163" t="s">
        <v>12</v>
      </c>
      <c r="M163" s="2">
        <v>420</v>
      </c>
      <c r="N163" s="2">
        <v>46</v>
      </c>
      <c r="O163" s="2">
        <f>Base!$M163*Base!$N163</f>
        <v>19320</v>
      </c>
    </row>
    <row r="164" spans="2:15" x14ac:dyDescent="0.25">
      <c r="B164">
        <v>162</v>
      </c>
      <c r="C164" s="1">
        <v>44064</v>
      </c>
      <c r="D164">
        <v>5739621013</v>
      </c>
      <c r="E164" t="s">
        <v>32</v>
      </c>
      <c r="F164" t="s">
        <v>84</v>
      </c>
      <c r="G164" t="s">
        <v>91</v>
      </c>
      <c r="H164" t="s">
        <v>105</v>
      </c>
      <c r="I164" t="s">
        <v>22</v>
      </c>
      <c r="J164" t="s">
        <v>8</v>
      </c>
      <c r="K164" t="s">
        <v>17</v>
      </c>
      <c r="L164" t="s">
        <v>12</v>
      </c>
      <c r="M164" s="2">
        <v>742</v>
      </c>
      <c r="N164" s="2">
        <v>14</v>
      </c>
      <c r="O164" s="2">
        <f>Base!$M164*Base!$N164</f>
        <v>10388</v>
      </c>
    </row>
    <row r="165" spans="2:15" x14ac:dyDescent="0.25">
      <c r="B165">
        <v>163</v>
      </c>
      <c r="C165" s="1">
        <v>43942</v>
      </c>
      <c r="D165">
        <v>1789830506</v>
      </c>
      <c r="E165" t="s">
        <v>13</v>
      </c>
      <c r="F165" t="s">
        <v>73</v>
      </c>
      <c r="G165" t="s">
        <v>86</v>
      </c>
      <c r="H165" t="s">
        <v>106</v>
      </c>
      <c r="K165" t="s">
        <v>58</v>
      </c>
      <c r="L165" t="s">
        <v>49</v>
      </c>
      <c r="M165" s="2">
        <v>532</v>
      </c>
      <c r="N165" s="2">
        <v>85</v>
      </c>
      <c r="O165" s="2">
        <f>Base!$M165*Base!$N165</f>
        <v>45220</v>
      </c>
    </row>
    <row r="166" spans="2:15" x14ac:dyDescent="0.25">
      <c r="B166">
        <v>164</v>
      </c>
      <c r="C166" s="1">
        <v>44098</v>
      </c>
      <c r="D166">
        <v>6281652174</v>
      </c>
      <c r="E166" t="s">
        <v>28</v>
      </c>
      <c r="F166" t="s">
        <v>85</v>
      </c>
      <c r="G166" t="s">
        <v>88</v>
      </c>
      <c r="H166" t="s">
        <v>107</v>
      </c>
      <c r="K166" t="s">
        <v>37</v>
      </c>
      <c r="L166" t="s">
        <v>10</v>
      </c>
      <c r="M166" s="2">
        <v>41.86</v>
      </c>
      <c r="N166" s="2">
        <v>88</v>
      </c>
      <c r="O166" s="2">
        <f>Base!$M166*Base!$N166</f>
        <v>3683.68</v>
      </c>
    </row>
    <row r="167" spans="2:15" x14ac:dyDescent="0.25">
      <c r="B167">
        <v>165</v>
      </c>
      <c r="C167" s="1">
        <v>43859</v>
      </c>
      <c r="D167">
        <v>8126696083</v>
      </c>
      <c r="E167" t="s">
        <v>44</v>
      </c>
      <c r="F167" t="s">
        <v>82</v>
      </c>
      <c r="G167" t="s">
        <v>90</v>
      </c>
      <c r="H167" t="s">
        <v>108</v>
      </c>
      <c r="K167" t="s">
        <v>37</v>
      </c>
      <c r="L167" t="s">
        <v>10</v>
      </c>
      <c r="M167" s="2">
        <v>41.86</v>
      </c>
      <c r="N167" s="2">
        <v>81</v>
      </c>
      <c r="O167" s="2">
        <f>Base!$M167*Base!$N167</f>
        <v>3390.66</v>
      </c>
    </row>
    <row r="168" spans="2:15" x14ac:dyDescent="0.25">
      <c r="B168">
        <v>166</v>
      </c>
      <c r="C168" s="1">
        <v>44160</v>
      </c>
      <c r="D168">
        <v>2706456269</v>
      </c>
      <c r="E168" t="s">
        <v>35</v>
      </c>
      <c r="F168" t="s">
        <v>89</v>
      </c>
      <c r="G168" t="s">
        <v>80</v>
      </c>
      <c r="H168" t="s">
        <v>109</v>
      </c>
      <c r="I168" t="s">
        <v>22</v>
      </c>
      <c r="J168" t="s">
        <v>15</v>
      </c>
      <c r="K168" t="s">
        <v>30</v>
      </c>
      <c r="L168" t="s">
        <v>31</v>
      </c>
      <c r="M168" s="2">
        <v>135.1</v>
      </c>
      <c r="N168" s="2">
        <v>33</v>
      </c>
      <c r="O168" s="2">
        <f>Base!$M168*Base!$N168</f>
        <v>4458.3</v>
      </c>
    </row>
    <row r="169" spans="2:15" x14ac:dyDescent="0.25">
      <c r="B169">
        <v>167</v>
      </c>
      <c r="C169" s="1">
        <v>44167</v>
      </c>
      <c r="D169">
        <v>6159315697</v>
      </c>
      <c r="E169" t="s">
        <v>35</v>
      </c>
      <c r="F169" t="s">
        <v>89</v>
      </c>
      <c r="G169" t="s">
        <v>80</v>
      </c>
      <c r="H169" t="s">
        <v>110</v>
      </c>
      <c r="I169" t="s">
        <v>22</v>
      </c>
      <c r="J169" t="s">
        <v>15</v>
      </c>
      <c r="K169" t="s">
        <v>45</v>
      </c>
      <c r="L169" t="s">
        <v>46</v>
      </c>
      <c r="M169" s="2">
        <v>257.59999999999997</v>
      </c>
      <c r="N169" s="2">
        <v>47</v>
      </c>
      <c r="O169" s="2">
        <f>Base!$M169*Base!$N169</f>
        <v>12107.199999999999</v>
      </c>
    </row>
    <row r="170" spans="2:15" x14ac:dyDescent="0.25">
      <c r="B170">
        <v>168</v>
      </c>
      <c r="C170" s="1">
        <v>44026</v>
      </c>
      <c r="D170">
        <v>2749029538</v>
      </c>
      <c r="E170" t="s">
        <v>47</v>
      </c>
      <c r="F170" t="s">
        <v>81</v>
      </c>
      <c r="G170" t="s">
        <v>76</v>
      </c>
      <c r="H170" t="s">
        <v>111</v>
      </c>
      <c r="I170" t="s">
        <v>14</v>
      </c>
      <c r="J170" t="s">
        <v>8</v>
      </c>
      <c r="K170" t="s">
        <v>48</v>
      </c>
      <c r="L170" t="s">
        <v>49</v>
      </c>
      <c r="M170" s="2">
        <v>273</v>
      </c>
      <c r="N170" s="2">
        <v>61</v>
      </c>
      <c r="O170" s="2">
        <f>Base!$M170*Base!$N170</f>
        <v>16653</v>
      </c>
    </row>
    <row r="171" spans="2:15" x14ac:dyDescent="0.25">
      <c r="B171">
        <v>169</v>
      </c>
      <c r="C171" s="1">
        <v>43998</v>
      </c>
      <c r="D171">
        <v>9017454158</v>
      </c>
      <c r="E171" t="s">
        <v>47</v>
      </c>
      <c r="F171" t="s">
        <v>81</v>
      </c>
      <c r="G171" t="s">
        <v>76</v>
      </c>
      <c r="H171" t="s">
        <v>104</v>
      </c>
      <c r="I171" t="s">
        <v>14</v>
      </c>
      <c r="J171" t="s">
        <v>8</v>
      </c>
      <c r="K171" t="s">
        <v>50</v>
      </c>
      <c r="L171" t="s">
        <v>51</v>
      </c>
      <c r="M171" s="2">
        <v>487.19999999999993</v>
      </c>
      <c r="N171" s="2">
        <v>27</v>
      </c>
      <c r="O171" s="2">
        <f>Base!$M171*Base!$N171</f>
        <v>13154.399999999998</v>
      </c>
    </row>
    <row r="172" spans="2:15" x14ac:dyDescent="0.25">
      <c r="B172">
        <v>170</v>
      </c>
      <c r="C172" s="1">
        <v>43893</v>
      </c>
      <c r="D172">
        <v>445300235</v>
      </c>
      <c r="E172" t="s">
        <v>32</v>
      </c>
      <c r="F172" t="s">
        <v>84</v>
      </c>
      <c r="G172" t="s">
        <v>91</v>
      </c>
      <c r="H172" t="s">
        <v>105</v>
      </c>
      <c r="I172" t="s">
        <v>7</v>
      </c>
      <c r="J172" t="s">
        <v>15</v>
      </c>
      <c r="K172" t="s">
        <v>9</v>
      </c>
      <c r="L172" t="s">
        <v>10</v>
      </c>
      <c r="M172" s="2">
        <v>196</v>
      </c>
      <c r="N172" s="2">
        <v>84</v>
      </c>
      <c r="O172" s="2">
        <f>Base!$M172*Base!$N172</f>
        <v>16464</v>
      </c>
    </row>
    <row r="173" spans="2:15" x14ac:dyDescent="0.25">
      <c r="B173">
        <v>171</v>
      </c>
      <c r="C173" s="1">
        <v>43844</v>
      </c>
      <c r="D173">
        <v>3498781571</v>
      </c>
      <c r="E173" t="s">
        <v>21</v>
      </c>
      <c r="F173" t="s">
        <v>78</v>
      </c>
      <c r="G173" t="s">
        <v>74</v>
      </c>
      <c r="H173" t="s">
        <v>106</v>
      </c>
      <c r="I173" t="s">
        <v>7</v>
      </c>
      <c r="J173" t="s">
        <v>8</v>
      </c>
      <c r="K173" t="s">
        <v>33</v>
      </c>
      <c r="L173" t="s">
        <v>34</v>
      </c>
      <c r="M173" s="2">
        <v>560</v>
      </c>
      <c r="N173" s="2">
        <v>91</v>
      </c>
      <c r="O173" s="2">
        <f>Base!$M173*Base!$N173</f>
        <v>50960</v>
      </c>
    </row>
    <row r="174" spans="2:15" x14ac:dyDescent="0.25">
      <c r="B174">
        <v>172</v>
      </c>
      <c r="C174" s="1">
        <v>44008</v>
      </c>
      <c r="D174">
        <v>376477229</v>
      </c>
      <c r="E174" t="s">
        <v>21</v>
      </c>
      <c r="F174" t="s">
        <v>78</v>
      </c>
      <c r="G174" t="s">
        <v>74</v>
      </c>
      <c r="H174" t="s">
        <v>107</v>
      </c>
      <c r="I174" t="s">
        <v>7</v>
      </c>
      <c r="J174" t="s">
        <v>8</v>
      </c>
      <c r="K174" t="s">
        <v>23</v>
      </c>
      <c r="L174" t="s">
        <v>24</v>
      </c>
      <c r="M174" s="2">
        <v>128.79999999999998</v>
      </c>
      <c r="N174" s="2">
        <v>36</v>
      </c>
      <c r="O174" s="2">
        <f>Base!$M174*Base!$N174</f>
        <v>4636.7999999999993</v>
      </c>
    </row>
    <row r="175" spans="2:15" x14ac:dyDescent="0.25">
      <c r="B175">
        <v>173</v>
      </c>
      <c r="C175" s="1">
        <v>44119</v>
      </c>
      <c r="D175">
        <v>1790721708</v>
      </c>
      <c r="E175" t="s">
        <v>54</v>
      </c>
      <c r="F175" t="s">
        <v>83</v>
      </c>
      <c r="G175" t="s">
        <v>83</v>
      </c>
      <c r="H175" t="s">
        <v>108</v>
      </c>
      <c r="I175" t="s">
        <v>14</v>
      </c>
      <c r="J175" t="s">
        <v>29</v>
      </c>
      <c r="K175" t="s">
        <v>59</v>
      </c>
      <c r="L175" t="s">
        <v>24</v>
      </c>
      <c r="M175" s="2">
        <v>140</v>
      </c>
      <c r="N175" s="2">
        <v>34</v>
      </c>
      <c r="O175" s="2">
        <f>Base!$M175*Base!$N175</f>
        <v>4760</v>
      </c>
    </row>
    <row r="176" spans="2:15" x14ac:dyDescent="0.25">
      <c r="B176">
        <v>174</v>
      </c>
      <c r="C176" s="1">
        <v>43831</v>
      </c>
      <c r="D176">
        <v>434033868</v>
      </c>
      <c r="E176" t="s">
        <v>55</v>
      </c>
      <c r="F176" t="s">
        <v>77</v>
      </c>
      <c r="G176" t="s">
        <v>75</v>
      </c>
      <c r="H176" t="s">
        <v>109</v>
      </c>
      <c r="I176" t="s">
        <v>22</v>
      </c>
      <c r="J176" t="s">
        <v>15</v>
      </c>
      <c r="K176" t="s">
        <v>60</v>
      </c>
      <c r="L176" t="s">
        <v>61</v>
      </c>
      <c r="M176" s="2">
        <v>298.90000000000003</v>
      </c>
      <c r="N176" s="2">
        <v>81</v>
      </c>
      <c r="O176" s="2">
        <f>Base!$M176*Base!$N176</f>
        <v>24210.9</v>
      </c>
    </row>
    <row r="177" spans="2:15" x14ac:dyDescent="0.25">
      <c r="B177">
        <v>175</v>
      </c>
      <c r="C177" s="1">
        <v>44054</v>
      </c>
      <c r="D177">
        <v>3247684317</v>
      </c>
      <c r="E177" t="s">
        <v>55</v>
      </c>
      <c r="F177" t="s">
        <v>77</v>
      </c>
      <c r="G177" t="s">
        <v>75</v>
      </c>
      <c r="H177" t="s">
        <v>110</v>
      </c>
      <c r="I177" t="s">
        <v>22</v>
      </c>
      <c r="J177" t="s">
        <v>15</v>
      </c>
      <c r="K177" t="s">
        <v>30</v>
      </c>
      <c r="L177" t="s">
        <v>31</v>
      </c>
      <c r="M177" s="2">
        <v>135.1</v>
      </c>
      <c r="N177" s="2">
        <v>25</v>
      </c>
      <c r="O177" s="2">
        <f>Base!$M177*Base!$N177</f>
        <v>3377.5</v>
      </c>
    </row>
    <row r="178" spans="2:15" x14ac:dyDescent="0.25">
      <c r="B178">
        <v>176</v>
      </c>
      <c r="C178" s="1">
        <v>43933</v>
      </c>
      <c r="D178">
        <v>6492121203</v>
      </c>
      <c r="E178" t="s">
        <v>55</v>
      </c>
      <c r="F178" t="s">
        <v>77</v>
      </c>
      <c r="G178" t="s">
        <v>75</v>
      </c>
      <c r="H178" t="s">
        <v>111</v>
      </c>
      <c r="I178" t="s">
        <v>22</v>
      </c>
      <c r="J178" t="s">
        <v>15</v>
      </c>
      <c r="K178" t="s">
        <v>45</v>
      </c>
      <c r="L178" t="s">
        <v>46</v>
      </c>
      <c r="M178" s="2">
        <v>257.59999999999997</v>
      </c>
      <c r="N178" s="2">
        <v>12</v>
      </c>
      <c r="O178" s="2">
        <f>Base!$M178*Base!$N178</f>
        <v>3091.2</v>
      </c>
    </row>
    <row r="179" spans="2:15" x14ac:dyDescent="0.25">
      <c r="B179">
        <v>177</v>
      </c>
      <c r="C179" s="1">
        <v>43859</v>
      </c>
      <c r="D179">
        <v>1661667624</v>
      </c>
      <c r="E179" t="s">
        <v>25</v>
      </c>
      <c r="F179" t="s">
        <v>81</v>
      </c>
      <c r="G179" t="s">
        <v>76</v>
      </c>
      <c r="H179" t="s">
        <v>104</v>
      </c>
      <c r="I179" t="s">
        <v>7</v>
      </c>
      <c r="J179" t="s">
        <v>8</v>
      </c>
      <c r="K179" t="s">
        <v>9</v>
      </c>
      <c r="L179" t="s">
        <v>10</v>
      </c>
      <c r="M179" s="2">
        <v>196</v>
      </c>
      <c r="N179" s="2">
        <v>23</v>
      </c>
      <c r="O179" s="2">
        <f>Base!$M179*Base!$N179</f>
        <v>4508</v>
      </c>
    </row>
    <row r="180" spans="2:15" x14ac:dyDescent="0.25">
      <c r="B180">
        <v>178</v>
      </c>
      <c r="C180" s="1">
        <v>44188</v>
      </c>
      <c r="D180">
        <v>1127190015</v>
      </c>
      <c r="E180" t="s">
        <v>32</v>
      </c>
      <c r="F180" t="s">
        <v>84</v>
      </c>
      <c r="G180" t="s">
        <v>91</v>
      </c>
      <c r="H180" t="s">
        <v>105</v>
      </c>
      <c r="I180" t="s">
        <v>22</v>
      </c>
      <c r="J180" t="s">
        <v>8</v>
      </c>
      <c r="K180" t="s">
        <v>26</v>
      </c>
      <c r="L180" t="s">
        <v>27</v>
      </c>
      <c r="M180" s="2">
        <v>178.5</v>
      </c>
      <c r="N180" s="2">
        <v>76</v>
      </c>
      <c r="O180" s="2">
        <f>Base!$M180*Base!$N180</f>
        <v>13566</v>
      </c>
    </row>
    <row r="181" spans="2:15" x14ac:dyDescent="0.25">
      <c r="B181">
        <v>179</v>
      </c>
      <c r="C181" s="1">
        <v>43937</v>
      </c>
      <c r="D181">
        <v>7862399002</v>
      </c>
      <c r="E181" t="s">
        <v>13</v>
      </c>
      <c r="F181" t="s">
        <v>73</v>
      </c>
      <c r="G181" t="s">
        <v>86</v>
      </c>
      <c r="H181" t="s">
        <v>106</v>
      </c>
      <c r="I181" t="s">
        <v>14</v>
      </c>
      <c r="J181" t="s">
        <v>15</v>
      </c>
      <c r="K181" t="s">
        <v>62</v>
      </c>
      <c r="L181" t="s">
        <v>40</v>
      </c>
      <c r="M181" s="2">
        <v>1134</v>
      </c>
      <c r="N181" s="2">
        <v>55</v>
      </c>
      <c r="O181" s="2">
        <f>Base!$M181*Base!$N181</f>
        <v>62370</v>
      </c>
    </row>
    <row r="182" spans="2:15" x14ac:dyDescent="0.25">
      <c r="B182">
        <v>180</v>
      </c>
      <c r="C182" s="1">
        <v>44083</v>
      </c>
      <c r="D182">
        <v>9568142105</v>
      </c>
      <c r="E182" t="s">
        <v>13</v>
      </c>
      <c r="F182" t="s">
        <v>73</v>
      </c>
      <c r="G182" t="s">
        <v>86</v>
      </c>
      <c r="H182" t="s">
        <v>107</v>
      </c>
      <c r="I182" t="s">
        <v>14</v>
      </c>
      <c r="J182" t="s">
        <v>15</v>
      </c>
      <c r="K182" t="s">
        <v>63</v>
      </c>
      <c r="L182" t="s">
        <v>64</v>
      </c>
      <c r="M182" s="2">
        <v>98</v>
      </c>
      <c r="N182" s="2">
        <v>19</v>
      </c>
      <c r="O182" s="2">
        <f>Base!$M182*Base!$N182</f>
        <v>1862</v>
      </c>
    </row>
    <row r="183" spans="2:15" x14ac:dyDescent="0.25">
      <c r="B183">
        <v>181</v>
      </c>
      <c r="C183" s="1">
        <v>43864</v>
      </c>
      <c r="D183">
        <v>1181634254</v>
      </c>
      <c r="E183" t="s">
        <v>21</v>
      </c>
      <c r="F183" t="s">
        <v>78</v>
      </c>
      <c r="G183" t="s">
        <v>74</v>
      </c>
      <c r="H183" t="s">
        <v>108</v>
      </c>
      <c r="I183" t="s">
        <v>22</v>
      </c>
      <c r="J183" t="s">
        <v>15</v>
      </c>
      <c r="K183" t="s">
        <v>50</v>
      </c>
      <c r="L183" t="s">
        <v>51</v>
      </c>
      <c r="M183" s="2">
        <v>487.19999999999993</v>
      </c>
      <c r="N183" s="2">
        <v>27</v>
      </c>
      <c r="O183" s="2">
        <f>Base!$M183*Base!$N183</f>
        <v>13154.399999999998</v>
      </c>
    </row>
    <row r="184" spans="2:15" x14ac:dyDescent="0.25">
      <c r="B184">
        <v>182</v>
      </c>
      <c r="C184" s="1">
        <v>44052</v>
      </c>
      <c r="D184">
        <v>5404968765</v>
      </c>
      <c r="E184" t="s">
        <v>28</v>
      </c>
      <c r="F184" t="s">
        <v>85</v>
      </c>
      <c r="G184" t="s">
        <v>88</v>
      </c>
      <c r="H184" t="s">
        <v>109</v>
      </c>
      <c r="I184" t="s">
        <v>7</v>
      </c>
      <c r="J184" t="s">
        <v>29</v>
      </c>
      <c r="K184" t="s">
        <v>52</v>
      </c>
      <c r="L184" t="s">
        <v>42</v>
      </c>
      <c r="M184" s="2">
        <v>140</v>
      </c>
      <c r="N184" s="2">
        <v>99</v>
      </c>
      <c r="O184" s="2">
        <f>Base!$M184*Base!$N184</f>
        <v>13860</v>
      </c>
    </row>
    <row r="185" spans="2:15" x14ac:dyDescent="0.25">
      <c r="B185">
        <v>183</v>
      </c>
      <c r="C185" s="1">
        <v>43959</v>
      </c>
      <c r="D185">
        <v>2431996009</v>
      </c>
      <c r="E185" t="s">
        <v>28</v>
      </c>
      <c r="F185" t="s">
        <v>85</v>
      </c>
      <c r="G185" t="s">
        <v>88</v>
      </c>
      <c r="H185" t="s">
        <v>110</v>
      </c>
      <c r="I185" t="s">
        <v>7</v>
      </c>
      <c r="J185" t="s">
        <v>29</v>
      </c>
      <c r="K185" t="s">
        <v>33</v>
      </c>
      <c r="L185" t="s">
        <v>34</v>
      </c>
      <c r="M185" s="2">
        <v>560</v>
      </c>
      <c r="N185" s="2">
        <v>10</v>
      </c>
      <c r="O185" s="2">
        <f>Base!$M185*Base!$N185</f>
        <v>5600</v>
      </c>
    </row>
    <row r="186" spans="2:15" x14ac:dyDescent="0.25">
      <c r="B186">
        <v>184</v>
      </c>
      <c r="C186" s="1">
        <v>44101</v>
      </c>
      <c r="D186">
        <v>6373385557</v>
      </c>
      <c r="E186" t="s">
        <v>36</v>
      </c>
      <c r="F186" t="s">
        <v>83</v>
      </c>
      <c r="G186" t="s">
        <v>83</v>
      </c>
      <c r="H186" t="s">
        <v>111</v>
      </c>
      <c r="I186" t="s">
        <v>7</v>
      </c>
      <c r="J186" t="s">
        <v>15</v>
      </c>
      <c r="K186" t="s">
        <v>53</v>
      </c>
      <c r="L186" t="s">
        <v>12</v>
      </c>
      <c r="M186" s="2">
        <v>140</v>
      </c>
      <c r="N186" s="2">
        <v>80</v>
      </c>
      <c r="O186" s="2">
        <f>Base!$M186*Base!$N186</f>
        <v>11200</v>
      </c>
    </row>
    <row r="187" spans="2:15" x14ac:dyDescent="0.25">
      <c r="B187">
        <v>185</v>
      </c>
      <c r="C187" s="1">
        <v>44069</v>
      </c>
      <c r="D187">
        <v>5411926783</v>
      </c>
      <c r="E187" t="s">
        <v>36</v>
      </c>
      <c r="F187" t="s">
        <v>83</v>
      </c>
      <c r="G187" t="s">
        <v>83</v>
      </c>
      <c r="H187" t="s">
        <v>104</v>
      </c>
      <c r="I187" t="s">
        <v>14</v>
      </c>
      <c r="K187" t="s">
        <v>11</v>
      </c>
      <c r="L187" t="s">
        <v>12</v>
      </c>
      <c r="M187" s="2">
        <v>49</v>
      </c>
      <c r="N187" s="2">
        <v>27</v>
      </c>
      <c r="O187" s="2">
        <f>Base!$M187*Base!$N187</f>
        <v>1323</v>
      </c>
    </row>
    <row r="188" spans="2:15" x14ac:dyDescent="0.25">
      <c r="B188">
        <v>186</v>
      </c>
      <c r="C188" s="1">
        <v>44118</v>
      </c>
      <c r="D188">
        <v>8397590471</v>
      </c>
      <c r="E188" t="s">
        <v>43</v>
      </c>
      <c r="F188" t="s">
        <v>77</v>
      </c>
      <c r="G188" t="s">
        <v>75</v>
      </c>
      <c r="H188" t="s">
        <v>105</v>
      </c>
      <c r="I188" t="s">
        <v>22</v>
      </c>
      <c r="K188" t="s">
        <v>33</v>
      </c>
      <c r="L188" t="s">
        <v>34</v>
      </c>
      <c r="M188" s="2">
        <v>560</v>
      </c>
      <c r="N188" s="2">
        <v>97</v>
      </c>
      <c r="O188" s="2">
        <f>Base!$M188*Base!$N188</f>
        <v>54320</v>
      </c>
    </row>
    <row r="189" spans="2:15" x14ac:dyDescent="0.25">
      <c r="B189">
        <v>187</v>
      </c>
      <c r="C189" s="1">
        <v>44038</v>
      </c>
      <c r="D189">
        <v>5905399576</v>
      </c>
      <c r="E189" t="s">
        <v>44</v>
      </c>
      <c r="F189" t="s">
        <v>82</v>
      </c>
      <c r="G189" t="s">
        <v>90</v>
      </c>
      <c r="H189" t="s">
        <v>106</v>
      </c>
      <c r="I189" t="s">
        <v>22</v>
      </c>
      <c r="K189" t="s">
        <v>45</v>
      </c>
      <c r="L189" t="s">
        <v>46</v>
      </c>
      <c r="M189" s="2">
        <v>257.59999999999997</v>
      </c>
      <c r="N189" s="2">
        <v>42</v>
      </c>
      <c r="O189" s="2">
        <f>Base!$M189*Base!$N189</f>
        <v>10819.199999999999</v>
      </c>
    </row>
    <row r="190" spans="2:15" x14ac:dyDescent="0.25">
      <c r="B190">
        <v>188</v>
      </c>
      <c r="C190" s="1">
        <v>43947</v>
      </c>
      <c r="D190">
        <v>168682758</v>
      </c>
      <c r="E190" t="s">
        <v>35</v>
      </c>
      <c r="F190" t="s">
        <v>89</v>
      </c>
      <c r="G190" t="s">
        <v>80</v>
      </c>
      <c r="H190" t="s">
        <v>107</v>
      </c>
      <c r="I190" t="s">
        <v>22</v>
      </c>
      <c r="J190" t="s">
        <v>15</v>
      </c>
      <c r="K190" t="s">
        <v>20</v>
      </c>
      <c r="L190" t="s">
        <v>10</v>
      </c>
      <c r="M190" s="2">
        <v>644</v>
      </c>
      <c r="N190" s="2">
        <v>24</v>
      </c>
      <c r="O190" s="2">
        <f>Base!$M190*Base!$N190</f>
        <v>15456</v>
      </c>
    </row>
    <row r="191" spans="2:15" x14ac:dyDescent="0.25">
      <c r="B191">
        <v>189</v>
      </c>
      <c r="C191" s="1">
        <v>44162</v>
      </c>
      <c r="D191">
        <v>4992553897</v>
      </c>
      <c r="E191" t="s">
        <v>47</v>
      </c>
      <c r="F191" t="s">
        <v>81</v>
      </c>
      <c r="G191" t="s">
        <v>76</v>
      </c>
      <c r="H191" t="s">
        <v>108</v>
      </c>
      <c r="I191" t="s">
        <v>14</v>
      </c>
      <c r="J191" t="s">
        <v>8</v>
      </c>
      <c r="K191" t="s">
        <v>30</v>
      </c>
      <c r="L191" t="s">
        <v>31</v>
      </c>
      <c r="M191" s="2">
        <v>135.1</v>
      </c>
      <c r="N191" s="2">
        <v>90</v>
      </c>
      <c r="O191" s="2">
        <f>Base!$M191*Base!$N191</f>
        <v>12159</v>
      </c>
    </row>
    <row r="192" spans="2:15" x14ac:dyDescent="0.25">
      <c r="B192">
        <v>190</v>
      </c>
      <c r="C192" s="1">
        <v>44160</v>
      </c>
      <c r="D192">
        <v>9609810399</v>
      </c>
      <c r="E192" t="s">
        <v>32</v>
      </c>
      <c r="F192" t="s">
        <v>84</v>
      </c>
      <c r="G192" t="s">
        <v>91</v>
      </c>
      <c r="H192" t="s">
        <v>109</v>
      </c>
      <c r="I192" t="s">
        <v>7</v>
      </c>
      <c r="J192" t="s">
        <v>15</v>
      </c>
      <c r="K192" t="s">
        <v>26</v>
      </c>
      <c r="L192" t="s">
        <v>27</v>
      </c>
      <c r="M192" s="2">
        <v>178.5</v>
      </c>
      <c r="N192" s="2">
        <v>28</v>
      </c>
      <c r="O192" s="2">
        <f>Base!$M192*Base!$N192</f>
        <v>4998</v>
      </c>
    </row>
    <row r="193" spans="2:15" x14ac:dyDescent="0.25">
      <c r="B193">
        <v>191</v>
      </c>
      <c r="C193" s="1">
        <v>44045</v>
      </c>
      <c r="D193">
        <v>1537469039</v>
      </c>
      <c r="E193" t="s">
        <v>35</v>
      </c>
      <c r="F193" t="s">
        <v>89</v>
      </c>
      <c r="G193" t="s">
        <v>80</v>
      </c>
      <c r="H193" t="s">
        <v>110</v>
      </c>
      <c r="I193" t="s">
        <v>22</v>
      </c>
      <c r="J193" t="s">
        <v>8</v>
      </c>
      <c r="K193" t="s">
        <v>20</v>
      </c>
      <c r="L193" t="s">
        <v>10</v>
      </c>
      <c r="M193" s="2">
        <v>644</v>
      </c>
      <c r="N193" s="2">
        <v>28</v>
      </c>
      <c r="O193" s="2">
        <f>Base!$M193*Base!$N193</f>
        <v>18032</v>
      </c>
    </row>
    <row r="194" spans="2:15" x14ac:dyDescent="0.25">
      <c r="B194">
        <v>192</v>
      </c>
      <c r="C194" s="1">
        <v>44049</v>
      </c>
      <c r="D194">
        <v>2018401595</v>
      </c>
      <c r="E194" t="s">
        <v>21</v>
      </c>
      <c r="F194" t="s">
        <v>78</v>
      </c>
      <c r="G194" t="s">
        <v>74</v>
      </c>
      <c r="H194" t="s">
        <v>111</v>
      </c>
      <c r="I194" t="s">
        <v>22</v>
      </c>
      <c r="J194" t="s">
        <v>8</v>
      </c>
      <c r="K194" t="s">
        <v>26</v>
      </c>
      <c r="L194" t="s">
        <v>27</v>
      </c>
      <c r="M194" s="2">
        <v>178.5</v>
      </c>
      <c r="N194" s="2">
        <v>57</v>
      </c>
      <c r="O194" s="2">
        <f>Base!$M194*Base!$N194</f>
        <v>10174.5</v>
      </c>
    </row>
    <row r="195" spans="2:15" x14ac:dyDescent="0.25">
      <c r="B195">
        <v>193</v>
      </c>
      <c r="C195" s="1">
        <v>43961</v>
      </c>
      <c r="D195">
        <v>1129934476</v>
      </c>
      <c r="E195" t="s">
        <v>36</v>
      </c>
      <c r="F195" t="s">
        <v>83</v>
      </c>
      <c r="G195" t="s">
        <v>83</v>
      </c>
      <c r="H195" t="s">
        <v>104</v>
      </c>
      <c r="I195" t="s">
        <v>7</v>
      </c>
      <c r="J195" t="s">
        <v>15</v>
      </c>
      <c r="K195" t="s">
        <v>37</v>
      </c>
      <c r="L195" t="s">
        <v>10</v>
      </c>
      <c r="M195" s="2">
        <v>41.86</v>
      </c>
      <c r="N195" s="2">
        <v>23</v>
      </c>
      <c r="O195" s="2">
        <f>Base!$M195*Base!$N195</f>
        <v>962.78</v>
      </c>
    </row>
    <row r="196" spans="2:15" x14ac:dyDescent="0.25">
      <c r="B196">
        <v>194</v>
      </c>
      <c r="C196" s="1">
        <v>43929</v>
      </c>
      <c r="D196">
        <v>878400496</v>
      </c>
      <c r="E196" t="s">
        <v>38</v>
      </c>
      <c r="F196" t="s">
        <v>79</v>
      </c>
      <c r="G196" t="s">
        <v>79</v>
      </c>
      <c r="H196" t="s">
        <v>105</v>
      </c>
      <c r="K196" t="s">
        <v>20</v>
      </c>
      <c r="L196" t="s">
        <v>10</v>
      </c>
      <c r="M196" s="2">
        <v>644</v>
      </c>
      <c r="N196" s="2">
        <v>86</v>
      </c>
      <c r="O196" s="2">
        <f>Base!$M196*Base!$N196</f>
        <v>55384</v>
      </c>
    </row>
    <row r="197" spans="2:15" x14ac:dyDescent="0.25">
      <c r="B197">
        <v>195</v>
      </c>
      <c r="C197" s="1">
        <v>44043</v>
      </c>
      <c r="D197">
        <v>6271764467</v>
      </c>
      <c r="E197" t="s">
        <v>36</v>
      </c>
      <c r="F197" t="s">
        <v>83</v>
      </c>
      <c r="G197" t="s">
        <v>83</v>
      </c>
      <c r="H197" t="s">
        <v>106</v>
      </c>
      <c r="I197" t="s">
        <v>14</v>
      </c>
      <c r="K197" t="s">
        <v>39</v>
      </c>
      <c r="L197" t="s">
        <v>40</v>
      </c>
      <c r="M197" s="2">
        <v>350</v>
      </c>
      <c r="N197" s="2">
        <v>47</v>
      </c>
      <c r="O197" s="2">
        <f>Base!$M197*Base!$N197</f>
        <v>16450</v>
      </c>
    </row>
    <row r="198" spans="2:15" x14ac:dyDescent="0.25">
      <c r="B198">
        <v>196</v>
      </c>
      <c r="C198" s="1">
        <v>43853</v>
      </c>
      <c r="D198">
        <v>5954546839</v>
      </c>
      <c r="E198" t="s">
        <v>36</v>
      </c>
      <c r="F198" t="s">
        <v>83</v>
      </c>
      <c r="G198" t="s">
        <v>83</v>
      </c>
      <c r="H198" t="s">
        <v>107</v>
      </c>
      <c r="I198" t="s">
        <v>14</v>
      </c>
      <c r="K198" t="s">
        <v>41</v>
      </c>
      <c r="L198" t="s">
        <v>42</v>
      </c>
      <c r="M198" s="2">
        <v>308</v>
      </c>
      <c r="N198" s="2">
        <v>97</v>
      </c>
      <c r="O198" s="2">
        <f>Base!$M198*Base!$N198</f>
        <v>29876</v>
      </c>
    </row>
    <row r="199" spans="2:15" x14ac:dyDescent="0.25">
      <c r="B199">
        <v>197</v>
      </c>
      <c r="C199" s="1">
        <v>43905</v>
      </c>
      <c r="D199">
        <v>1007419194</v>
      </c>
      <c r="E199" t="s">
        <v>36</v>
      </c>
      <c r="F199" t="s">
        <v>83</v>
      </c>
      <c r="G199" t="s">
        <v>83</v>
      </c>
      <c r="H199" t="s">
        <v>108</v>
      </c>
      <c r="I199" t="s">
        <v>14</v>
      </c>
      <c r="K199" t="s">
        <v>23</v>
      </c>
      <c r="L199" t="s">
        <v>24</v>
      </c>
      <c r="M199" s="2">
        <v>128.79999999999998</v>
      </c>
      <c r="N199" s="2">
        <v>96</v>
      </c>
      <c r="O199" s="2">
        <f>Base!$M199*Base!$N199</f>
        <v>12364.8</v>
      </c>
    </row>
    <row r="200" spans="2:15" x14ac:dyDescent="0.25">
      <c r="B200">
        <v>198</v>
      </c>
      <c r="C200" s="1">
        <v>43891</v>
      </c>
      <c r="D200">
        <v>2749506386</v>
      </c>
      <c r="E200" t="s">
        <v>43</v>
      </c>
      <c r="F200" t="s">
        <v>77</v>
      </c>
      <c r="G200" t="s">
        <v>75</v>
      </c>
      <c r="H200" t="s">
        <v>109</v>
      </c>
      <c r="I200" t="s">
        <v>22</v>
      </c>
      <c r="K200" t="s">
        <v>11</v>
      </c>
      <c r="L200" t="s">
        <v>12</v>
      </c>
      <c r="M200" s="2">
        <v>49</v>
      </c>
      <c r="N200" s="2">
        <v>31</v>
      </c>
      <c r="O200" s="2">
        <f>Base!$M200*Base!$N200</f>
        <v>1519</v>
      </c>
    </row>
    <row r="201" spans="2:15" x14ac:dyDescent="0.25">
      <c r="B201">
        <v>199</v>
      </c>
      <c r="C201" s="1">
        <v>43997</v>
      </c>
      <c r="D201">
        <v>3279160134</v>
      </c>
      <c r="E201" t="s">
        <v>43</v>
      </c>
      <c r="F201" t="s">
        <v>77</v>
      </c>
      <c r="G201" t="s">
        <v>75</v>
      </c>
      <c r="H201" t="s">
        <v>110</v>
      </c>
      <c r="I201" t="s">
        <v>22</v>
      </c>
      <c r="K201" t="s">
        <v>37</v>
      </c>
      <c r="L201" t="s">
        <v>10</v>
      </c>
      <c r="M201" s="2">
        <v>41.86</v>
      </c>
      <c r="N201" s="2">
        <v>52</v>
      </c>
      <c r="O201" s="2">
        <f>Base!$M201*Base!$N201</f>
        <v>2176.7199999999998</v>
      </c>
    </row>
    <row r="202" spans="2:15" x14ac:dyDescent="0.25">
      <c r="B202">
        <v>200</v>
      </c>
      <c r="C202" s="1">
        <v>43994</v>
      </c>
      <c r="D202">
        <v>6789089883</v>
      </c>
      <c r="E202" t="s">
        <v>44</v>
      </c>
      <c r="F202" t="s">
        <v>82</v>
      </c>
      <c r="G202" t="s">
        <v>90</v>
      </c>
      <c r="H202" t="s">
        <v>111</v>
      </c>
      <c r="K202" t="s">
        <v>19</v>
      </c>
      <c r="L202" t="s">
        <v>10</v>
      </c>
      <c r="M202" s="2">
        <v>252</v>
      </c>
      <c r="N202" s="2">
        <v>91</v>
      </c>
      <c r="O202" s="2">
        <f>Base!$M202*Base!$N202</f>
        <v>22932</v>
      </c>
    </row>
    <row r="203" spans="2:15" x14ac:dyDescent="0.25">
      <c r="B203">
        <v>201</v>
      </c>
      <c r="C203" s="1">
        <v>44004</v>
      </c>
      <c r="D203">
        <v>7775981065</v>
      </c>
      <c r="E203" t="s">
        <v>44</v>
      </c>
      <c r="F203" t="s">
        <v>82</v>
      </c>
      <c r="G203" t="s">
        <v>90</v>
      </c>
      <c r="H203" t="s">
        <v>104</v>
      </c>
      <c r="K203" t="s">
        <v>20</v>
      </c>
      <c r="L203" t="s">
        <v>10</v>
      </c>
      <c r="M203" s="2">
        <v>644</v>
      </c>
      <c r="N203" s="2">
        <v>14</v>
      </c>
      <c r="O203" s="2">
        <f>Base!$M203*Base!$N203</f>
        <v>9016</v>
      </c>
    </row>
    <row r="204" spans="2:15" x14ac:dyDescent="0.25">
      <c r="B204">
        <v>202</v>
      </c>
      <c r="C204" s="1">
        <v>43923</v>
      </c>
      <c r="D204">
        <v>5357417804</v>
      </c>
      <c r="E204" t="s">
        <v>44</v>
      </c>
      <c r="F204" t="s">
        <v>82</v>
      </c>
      <c r="G204" t="s">
        <v>90</v>
      </c>
      <c r="H204" t="s">
        <v>105</v>
      </c>
      <c r="K204" t="s">
        <v>37</v>
      </c>
      <c r="L204" t="s">
        <v>10</v>
      </c>
      <c r="M204" s="2">
        <v>41.86</v>
      </c>
      <c r="N204" s="2">
        <v>44</v>
      </c>
      <c r="O204" s="2">
        <f>Base!$M204*Base!$N204</f>
        <v>1841.84</v>
      </c>
    </row>
    <row r="205" spans="2:15" x14ac:dyDescent="0.25">
      <c r="B205">
        <v>203</v>
      </c>
      <c r="C205" s="1">
        <v>44109</v>
      </c>
      <c r="D205">
        <v>4986720222</v>
      </c>
      <c r="E205" t="s">
        <v>35</v>
      </c>
      <c r="F205" t="s">
        <v>89</v>
      </c>
      <c r="G205" t="s">
        <v>80</v>
      </c>
      <c r="H205" t="s">
        <v>106</v>
      </c>
      <c r="I205" t="s">
        <v>22</v>
      </c>
      <c r="J205" t="s">
        <v>15</v>
      </c>
      <c r="K205" t="s">
        <v>30</v>
      </c>
      <c r="L205" t="s">
        <v>31</v>
      </c>
      <c r="M205" s="2">
        <v>135.1</v>
      </c>
      <c r="N205" s="2">
        <v>97</v>
      </c>
      <c r="O205" s="2">
        <f>Base!$M205*Base!$N205</f>
        <v>13104.699999999999</v>
      </c>
    </row>
    <row r="206" spans="2:15" x14ac:dyDescent="0.25">
      <c r="B206">
        <v>204</v>
      </c>
      <c r="C206" s="1">
        <v>43932</v>
      </c>
      <c r="D206">
        <v>9264353300</v>
      </c>
      <c r="E206" t="s">
        <v>35</v>
      </c>
      <c r="F206" t="s">
        <v>89</v>
      </c>
      <c r="G206" t="s">
        <v>80</v>
      </c>
      <c r="H206" t="s">
        <v>107</v>
      </c>
      <c r="I206" t="s">
        <v>22</v>
      </c>
      <c r="J206" t="s">
        <v>15</v>
      </c>
      <c r="K206" t="s">
        <v>45</v>
      </c>
      <c r="L206" t="s">
        <v>46</v>
      </c>
      <c r="M206" s="2">
        <v>257.59999999999997</v>
      </c>
      <c r="N206" s="2">
        <v>80</v>
      </c>
      <c r="O206" s="2">
        <f>Base!$M206*Base!$N206</f>
        <v>20607.999999999996</v>
      </c>
    </row>
    <row r="207" spans="2:15" x14ac:dyDescent="0.25">
      <c r="B207">
        <v>205</v>
      </c>
      <c r="C207" s="1">
        <v>44131</v>
      </c>
      <c r="D207">
        <v>4507840734</v>
      </c>
      <c r="E207" t="s">
        <v>47</v>
      </c>
      <c r="F207" t="s">
        <v>81</v>
      </c>
      <c r="G207" t="s">
        <v>76</v>
      </c>
      <c r="H207" t="s">
        <v>108</v>
      </c>
      <c r="I207" t="s">
        <v>14</v>
      </c>
      <c r="J207" t="s">
        <v>8</v>
      </c>
      <c r="K207" t="s">
        <v>48</v>
      </c>
      <c r="L207" t="s">
        <v>49</v>
      </c>
      <c r="M207" s="2">
        <v>273</v>
      </c>
      <c r="N207" s="2">
        <v>66</v>
      </c>
      <c r="O207" s="2">
        <f>Base!$M207*Base!$N207</f>
        <v>18018</v>
      </c>
    </row>
    <row r="208" spans="2:15" x14ac:dyDescent="0.25">
      <c r="B208">
        <v>206</v>
      </c>
      <c r="C208" s="1">
        <v>43926</v>
      </c>
      <c r="D208">
        <v>1926814553</v>
      </c>
      <c r="E208" t="s">
        <v>47</v>
      </c>
      <c r="F208" t="s">
        <v>81</v>
      </c>
      <c r="G208" t="s">
        <v>76</v>
      </c>
      <c r="H208" t="s">
        <v>109</v>
      </c>
      <c r="I208" t="s">
        <v>14</v>
      </c>
      <c r="J208" t="s">
        <v>8</v>
      </c>
      <c r="K208" t="s">
        <v>50</v>
      </c>
      <c r="L208" t="s">
        <v>51</v>
      </c>
      <c r="M208" s="2">
        <v>487.19999999999993</v>
      </c>
      <c r="N208" s="2">
        <v>32</v>
      </c>
      <c r="O208" s="2">
        <f>Base!$M208*Base!$N208</f>
        <v>15590.399999999998</v>
      </c>
    </row>
    <row r="209" spans="2:15" x14ac:dyDescent="0.25">
      <c r="B209">
        <v>207</v>
      </c>
      <c r="C209" s="1">
        <v>44139</v>
      </c>
      <c r="D209">
        <v>1115906573</v>
      </c>
      <c r="E209" t="s">
        <v>32</v>
      </c>
      <c r="F209" t="s">
        <v>84</v>
      </c>
      <c r="G209" t="s">
        <v>91</v>
      </c>
      <c r="H209" t="s">
        <v>110</v>
      </c>
      <c r="I209" t="s">
        <v>7</v>
      </c>
      <c r="J209" t="s">
        <v>15</v>
      </c>
      <c r="K209" t="s">
        <v>9</v>
      </c>
      <c r="L209" t="s">
        <v>10</v>
      </c>
      <c r="M209" s="2">
        <v>196</v>
      </c>
      <c r="N209" s="2">
        <v>52</v>
      </c>
      <c r="O209" s="2">
        <f>Base!$M209*Base!$N209</f>
        <v>10192</v>
      </c>
    </row>
    <row r="210" spans="2:15" x14ac:dyDescent="0.25">
      <c r="B210">
        <v>208</v>
      </c>
      <c r="C210" s="1">
        <v>43905</v>
      </c>
      <c r="D210">
        <v>4298972271</v>
      </c>
      <c r="E210" t="s">
        <v>21</v>
      </c>
      <c r="F210" t="s">
        <v>78</v>
      </c>
      <c r="G210" t="s">
        <v>74</v>
      </c>
      <c r="H210" t="s">
        <v>111</v>
      </c>
      <c r="I210" t="s">
        <v>7</v>
      </c>
      <c r="J210" t="s">
        <v>8</v>
      </c>
      <c r="K210" t="s">
        <v>33</v>
      </c>
      <c r="L210" t="s">
        <v>34</v>
      </c>
      <c r="M210" s="2">
        <v>560</v>
      </c>
      <c r="N210" s="2">
        <v>78</v>
      </c>
      <c r="O210" s="2">
        <f>Base!$M210*Base!$N210</f>
        <v>43680</v>
      </c>
    </row>
    <row r="211" spans="2:15" x14ac:dyDescent="0.25">
      <c r="B211">
        <v>209</v>
      </c>
      <c r="C211" s="1">
        <v>43899</v>
      </c>
      <c r="D211">
        <v>1419202858</v>
      </c>
      <c r="E211" t="s">
        <v>21</v>
      </c>
      <c r="F211" t="s">
        <v>78</v>
      </c>
      <c r="G211" t="s">
        <v>74</v>
      </c>
      <c r="H211" t="s">
        <v>104</v>
      </c>
      <c r="I211" t="s">
        <v>7</v>
      </c>
      <c r="J211" t="s">
        <v>8</v>
      </c>
      <c r="K211" t="s">
        <v>23</v>
      </c>
      <c r="L211" t="s">
        <v>24</v>
      </c>
      <c r="M211" s="2">
        <v>128.79999999999998</v>
      </c>
      <c r="N211" s="2">
        <v>54</v>
      </c>
      <c r="O211" s="2">
        <f>Base!$M211*Base!$N211</f>
        <v>6955.1999999999989</v>
      </c>
    </row>
    <row r="212" spans="2:15" x14ac:dyDescent="0.25">
      <c r="B212">
        <v>210</v>
      </c>
      <c r="C212" s="1">
        <v>44154</v>
      </c>
      <c r="D212">
        <v>3516608759</v>
      </c>
      <c r="E212" t="s">
        <v>54</v>
      </c>
      <c r="F212" t="s">
        <v>83</v>
      </c>
      <c r="G212" t="s">
        <v>83</v>
      </c>
      <c r="H212" t="s">
        <v>105</v>
      </c>
      <c r="I212" t="s">
        <v>14</v>
      </c>
      <c r="J212" t="s">
        <v>29</v>
      </c>
      <c r="K212" t="s">
        <v>59</v>
      </c>
      <c r="L212" t="s">
        <v>24</v>
      </c>
      <c r="M212" s="2">
        <v>140</v>
      </c>
      <c r="N212" s="2">
        <v>55</v>
      </c>
      <c r="O212" s="2">
        <f>Base!$M212*Base!$N212</f>
        <v>7700</v>
      </c>
    </row>
    <row r="213" spans="2:15" x14ac:dyDescent="0.25">
      <c r="B213">
        <v>211</v>
      </c>
      <c r="C213" s="1">
        <v>44076</v>
      </c>
      <c r="D213">
        <v>8191358442</v>
      </c>
      <c r="E213" t="s">
        <v>55</v>
      </c>
      <c r="F213" t="s">
        <v>77</v>
      </c>
      <c r="G213" t="s">
        <v>75</v>
      </c>
      <c r="H213" t="s">
        <v>106</v>
      </c>
      <c r="I213" t="s">
        <v>22</v>
      </c>
      <c r="J213" t="s">
        <v>15</v>
      </c>
      <c r="K213" t="s">
        <v>60</v>
      </c>
      <c r="L213" t="s">
        <v>61</v>
      </c>
      <c r="M213" s="2">
        <v>298.90000000000003</v>
      </c>
      <c r="N213" s="2">
        <v>60</v>
      </c>
      <c r="O213" s="2">
        <f>Base!$M213*Base!$N213</f>
        <v>17934.000000000004</v>
      </c>
    </row>
    <row r="214" spans="2:15" x14ac:dyDescent="0.25">
      <c r="B214">
        <v>212</v>
      </c>
      <c r="C214" s="1">
        <v>43851</v>
      </c>
      <c r="D214">
        <v>8451227157</v>
      </c>
      <c r="E214" t="s">
        <v>55</v>
      </c>
      <c r="F214" t="s">
        <v>77</v>
      </c>
      <c r="G214" t="s">
        <v>75</v>
      </c>
      <c r="H214" t="s">
        <v>107</v>
      </c>
      <c r="I214" t="s">
        <v>22</v>
      </c>
      <c r="J214" t="s">
        <v>15</v>
      </c>
      <c r="K214" t="s">
        <v>30</v>
      </c>
      <c r="L214" t="s">
        <v>31</v>
      </c>
      <c r="M214" s="2">
        <v>135.1</v>
      </c>
      <c r="N214" s="2">
        <v>19</v>
      </c>
      <c r="O214" s="2">
        <f>Base!$M214*Base!$N214</f>
        <v>2566.9</v>
      </c>
    </row>
    <row r="215" spans="2:15" x14ac:dyDescent="0.25">
      <c r="B215">
        <v>213</v>
      </c>
      <c r="C215" s="1">
        <v>43878</v>
      </c>
      <c r="D215">
        <v>9847155245</v>
      </c>
      <c r="E215" t="s">
        <v>55</v>
      </c>
      <c r="F215" t="s">
        <v>77</v>
      </c>
      <c r="G215" t="s">
        <v>75</v>
      </c>
      <c r="H215" t="s">
        <v>108</v>
      </c>
      <c r="I215" t="s">
        <v>22</v>
      </c>
      <c r="J215" t="s">
        <v>15</v>
      </c>
      <c r="K215" t="s">
        <v>45</v>
      </c>
      <c r="L215" t="s">
        <v>46</v>
      </c>
      <c r="M215" s="2">
        <v>257.59999999999997</v>
      </c>
      <c r="N215" s="2">
        <v>66</v>
      </c>
      <c r="O215" s="2">
        <f>Base!$M215*Base!$N215</f>
        <v>17001.599999999999</v>
      </c>
    </row>
    <row r="216" spans="2:15" x14ac:dyDescent="0.25">
      <c r="B216">
        <v>214</v>
      </c>
      <c r="C216" s="1">
        <v>43886</v>
      </c>
      <c r="D216">
        <v>5189485028</v>
      </c>
      <c r="E216" t="s">
        <v>25</v>
      </c>
      <c r="F216" t="s">
        <v>81</v>
      </c>
      <c r="G216" t="s">
        <v>76</v>
      </c>
      <c r="H216" t="s">
        <v>109</v>
      </c>
      <c r="I216" t="s">
        <v>7</v>
      </c>
      <c r="J216" t="s">
        <v>8</v>
      </c>
      <c r="K216" t="s">
        <v>9</v>
      </c>
      <c r="L216" t="s">
        <v>10</v>
      </c>
      <c r="M216" s="2">
        <v>196</v>
      </c>
      <c r="N216" s="2">
        <v>42</v>
      </c>
      <c r="O216" s="2">
        <f>Base!$M216*Base!$N216</f>
        <v>8232</v>
      </c>
    </row>
    <row r="217" spans="2:15" x14ac:dyDescent="0.25">
      <c r="B217">
        <v>215</v>
      </c>
      <c r="C217" s="1">
        <v>44037</v>
      </c>
      <c r="D217">
        <v>2367569858</v>
      </c>
      <c r="E217" t="s">
        <v>32</v>
      </c>
      <c r="F217" t="s">
        <v>84</v>
      </c>
      <c r="G217" t="s">
        <v>91</v>
      </c>
      <c r="H217" t="s">
        <v>110</v>
      </c>
      <c r="I217" t="s">
        <v>22</v>
      </c>
      <c r="J217" t="s">
        <v>8</v>
      </c>
      <c r="K217" t="s">
        <v>26</v>
      </c>
      <c r="L217" t="s">
        <v>27</v>
      </c>
      <c r="M217" s="2">
        <v>178.5</v>
      </c>
      <c r="N217" s="2">
        <v>72</v>
      </c>
      <c r="O217" s="2">
        <f>Base!$M217*Base!$N217</f>
        <v>12852</v>
      </c>
    </row>
    <row r="218" spans="2:15" x14ac:dyDescent="0.25">
      <c r="B218">
        <v>216</v>
      </c>
      <c r="C218" s="1">
        <v>44036</v>
      </c>
      <c r="D218">
        <v>1241520334</v>
      </c>
      <c r="E218" t="s">
        <v>13</v>
      </c>
      <c r="F218" t="s">
        <v>73</v>
      </c>
      <c r="G218" t="s">
        <v>86</v>
      </c>
      <c r="H218" t="s">
        <v>111</v>
      </c>
      <c r="I218" t="s">
        <v>14</v>
      </c>
      <c r="J218" t="s">
        <v>15</v>
      </c>
      <c r="K218" t="s">
        <v>62</v>
      </c>
      <c r="L218" t="s">
        <v>40</v>
      </c>
      <c r="M218" s="2">
        <v>1134</v>
      </c>
      <c r="N218" s="2">
        <v>32</v>
      </c>
      <c r="O218" s="2">
        <f>Base!$M218*Base!$N218</f>
        <v>36288</v>
      </c>
    </row>
    <row r="219" spans="2:15" x14ac:dyDescent="0.25">
      <c r="B219">
        <v>217</v>
      </c>
      <c r="C219" s="1">
        <v>43895</v>
      </c>
      <c r="D219">
        <v>6999895697</v>
      </c>
      <c r="E219" t="s">
        <v>13</v>
      </c>
      <c r="F219" t="s">
        <v>73</v>
      </c>
      <c r="G219" t="s">
        <v>86</v>
      </c>
      <c r="H219" t="s">
        <v>104</v>
      </c>
      <c r="I219" t="s">
        <v>14</v>
      </c>
      <c r="J219" t="s">
        <v>15</v>
      </c>
      <c r="K219" t="s">
        <v>63</v>
      </c>
      <c r="L219" t="s">
        <v>64</v>
      </c>
      <c r="M219" s="2">
        <v>98</v>
      </c>
      <c r="N219" s="2">
        <v>76</v>
      </c>
      <c r="O219" s="2">
        <f>Base!$M219*Base!$N219</f>
        <v>7448</v>
      </c>
    </row>
    <row r="220" spans="2:15" x14ac:dyDescent="0.25">
      <c r="B220">
        <v>218</v>
      </c>
      <c r="C220" s="1">
        <v>44026</v>
      </c>
      <c r="D220">
        <v>2931440223</v>
      </c>
      <c r="E220" t="s">
        <v>36</v>
      </c>
      <c r="F220" t="s">
        <v>83</v>
      </c>
      <c r="G220" t="s">
        <v>83</v>
      </c>
      <c r="H220" t="s">
        <v>105</v>
      </c>
      <c r="I220" t="s">
        <v>14</v>
      </c>
      <c r="K220" t="s">
        <v>23</v>
      </c>
      <c r="L220" t="s">
        <v>24</v>
      </c>
      <c r="M220" s="2">
        <v>128.79999999999998</v>
      </c>
      <c r="N220" s="2">
        <v>83</v>
      </c>
      <c r="O220" s="2">
        <f>Base!$M220*Base!$N220</f>
        <v>10690.399999999998</v>
      </c>
    </row>
    <row r="221" spans="2:15" x14ac:dyDescent="0.25">
      <c r="B221">
        <v>219</v>
      </c>
      <c r="C221" s="1">
        <v>43965</v>
      </c>
      <c r="D221">
        <v>6045555436</v>
      </c>
      <c r="E221" t="s">
        <v>43</v>
      </c>
      <c r="F221" t="s">
        <v>77</v>
      </c>
      <c r="G221" t="s">
        <v>75</v>
      </c>
      <c r="H221" t="s">
        <v>106</v>
      </c>
      <c r="I221" t="s">
        <v>22</v>
      </c>
      <c r="K221" t="s">
        <v>11</v>
      </c>
      <c r="L221" t="s">
        <v>12</v>
      </c>
      <c r="M221" s="2">
        <v>49</v>
      </c>
      <c r="N221" s="2">
        <v>91</v>
      </c>
      <c r="O221" s="2">
        <f>Base!$M221*Base!$N221</f>
        <v>4459</v>
      </c>
    </row>
    <row r="222" spans="2:15" x14ac:dyDescent="0.25">
      <c r="B222">
        <v>220</v>
      </c>
      <c r="C222" s="1">
        <v>44117</v>
      </c>
      <c r="D222">
        <v>4985084204</v>
      </c>
      <c r="E222" t="s">
        <v>43</v>
      </c>
      <c r="F222" t="s">
        <v>77</v>
      </c>
      <c r="G222" t="s">
        <v>75</v>
      </c>
      <c r="H222" t="s">
        <v>107</v>
      </c>
      <c r="I222" t="s">
        <v>22</v>
      </c>
      <c r="K222" t="s">
        <v>37</v>
      </c>
      <c r="L222" t="s">
        <v>10</v>
      </c>
      <c r="M222" s="2">
        <v>41.86</v>
      </c>
      <c r="N222" s="2">
        <v>64</v>
      </c>
      <c r="O222" s="2">
        <f>Base!$M222*Base!$N222</f>
        <v>2679.04</v>
      </c>
    </row>
    <row r="223" spans="2:15" x14ac:dyDescent="0.25">
      <c r="B223">
        <v>221</v>
      </c>
      <c r="C223" s="1">
        <v>44019</v>
      </c>
      <c r="D223">
        <v>8950774476</v>
      </c>
      <c r="E223" t="s">
        <v>44</v>
      </c>
      <c r="F223" t="s">
        <v>82</v>
      </c>
      <c r="G223" t="s">
        <v>90</v>
      </c>
      <c r="H223" t="s">
        <v>108</v>
      </c>
      <c r="K223" t="s">
        <v>19</v>
      </c>
      <c r="L223" t="s">
        <v>10</v>
      </c>
      <c r="M223" s="2">
        <v>252</v>
      </c>
      <c r="N223" s="2">
        <v>58</v>
      </c>
      <c r="O223" s="2">
        <f>Base!$M223*Base!$N223</f>
        <v>14616</v>
      </c>
    </row>
    <row r="224" spans="2:15" x14ac:dyDescent="0.25">
      <c r="B224">
        <v>222</v>
      </c>
      <c r="C224" s="1">
        <v>43977</v>
      </c>
      <c r="D224">
        <v>4091794218</v>
      </c>
      <c r="E224" t="s">
        <v>44</v>
      </c>
      <c r="F224" t="s">
        <v>82</v>
      </c>
      <c r="G224" t="s">
        <v>90</v>
      </c>
      <c r="H224" t="s">
        <v>109</v>
      </c>
      <c r="K224" t="s">
        <v>20</v>
      </c>
      <c r="L224" t="s">
        <v>10</v>
      </c>
      <c r="M224" s="2">
        <v>644</v>
      </c>
      <c r="N224" s="2">
        <v>97</v>
      </c>
      <c r="O224" s="2">
        <f>Base!$M224*Base!$N224</f>
        <v>62468</v>
      </c>
    </row>
    <row r="225" spans="2:15" x14ac:dyDescent="0.25">
      <c r="B225">
        <v>223</v>
      </c>
      <c r="C225" s="1">
        <v>44043</v>
      </c>
      <c r="D225">
        <v>2789876793</v>
      </c>
      <c r="E225" t="s">
        <v>44</v>
      </c>
      <c r="F225" t="s">
        <v>82</v>
      </c>
      <c r="G225" t="s">
        <v>90</v>
      </c>
      <c r="H225" t="s">
        <v>110</v>
      </c>
      <c r="K225" t="s">
        <v>37</v>
      </c>
      <c r="L225" t="s">
        <v>10</v>
      </c>
      <c r="M225" s="2">
        <v>41.86</v>
      </c>
      <c r="N225" s="2">
        <v>14</v>
      </c>
      <c r="O225" s="2">
        <f>Base!$M225*Base!$N225</f>
        <v>586.04</v>
      </c>
    </row>
    <row r="226" spans="2:15" x14ac:dyDescent="0.25">
      <c r="B226">
        <v>224</v>
      </c>
      <c r="C226" s="1">
        <v>43940</v>
      </c>
      <c r="D226">
        <v>4338385582</v>
      </c>
      <c r="E226" t="s">
        <v>35</v>
      </c>
      <c r="F226" t="s">
        <v>89</v>
      </c>
      <c r="G226" t="s">
        <v>80</v>
      </c>
      <c r="H226" t="s">
        <v>111</v>
      </c>
      <c r="I226" t="s">
        <v>22</v>
      </c>
      <c r="J226" t="s">
        <v>15</v>
      </c>
      <c r="K226" t="s">
        <v>30</v>
      </c>
      <c r="L226" t="s">
        <v>31</v>
      </c>
      <c r="M226" s="2">
        <v>135.1</v>
      </c>
      <c r="N226" s="2">
        <v>68</v>
      </c>
      <c r="O226" s="2">
        <f>Base!$M226*Base!$N226</f>
        <v>9186.7999999999993</v>
      </c>
    </row>
    <row r="227" spans="2:15" x14ac:dyDescent="0.25">
      <c r="B227">
        <v>225</v>
      </c>
      <c r="C227" s="1">
        <v>44008</v>
      </c>
      <c r="D227">
        <v>9159410824</v>
      </c>
      <c r="E227" t="s">
        <v>35</v>
      </c>
      <c r="F227" t="s">
        <v>89</v>
      </c>
      <c r="G227" t="s">
        <v>80</v>
      </c>
      <c r="H227" t="s">
        <v>104</v>
      </c>
      <c r="I227" t="s">
        <v>22</v>
      </c>
      <c r="J227" t="s">
        <v>15</v>
      </c>
      <c r="K227" t="s">
        <v>45</v>
      </c>
      <c r="L227" t="s">
        <v>46</v>
      </c>
      <c r="M227" s="2">
        <v>257.59999999999997</v>
      </c>
      <c r="N227" s="2">
        <v>32</v>
      </c>
      <c r="O227" s="2">
        <f>Base!$M227*Base!$N227</f>
        <v>8243.1999999999989</v>
      </c>
    </row>
    <row r="228" spans="2:15" x14ac:dyDescent="0.25">
      <c r="B228">
        <v>226</v>
      </c>
      <c r="C228" s="1">
        <v>44168</v>
      </c>
      <c r="D228">
        <v>6562657766</v>
      </c>
      <c r="E228" t="s">
        <v>47</v>
      </c>
      <c r="F228" t="s">
        <v>81</v>
      </c>
      <c r="G228" t="s">
        <v>76</v>
      </c>
      <c r="H228" t="s">
        <v>105</v>
      </c>
      <c r="I228" t="s">
        <v>14</v>
      </c>
      <c r="J228" t="s">
        <v>8</v>
      </c>
      <c r="K228" t="s">
        <v>48</v>
      </c>
      <c r="L228" t="s">
        <v>49</v>
      </c>
      <c r="M228" s="2">
        <v>273</v>
      </c>
      <c r="N228" s="2">
        <v>48</v>
      </c>
      <c r="O228" s="2">
        <f>Base!$M228*Base!$N228</f>
        <v>13104</v>
      </c>
    </row>
    <row r="229" spans="2:15" x14ac:dyDescent="0.25">
      <c r="B229">
        <v>227</v>
      </c>
      <c r="C229" s="1">
        <v>44177</v>
      </c>
      <c r="D229">
        <v>4160634865</v>
      </c>
      <c r="E229" t="s">
        <v>47</v>
      </c>
      <c r="F229" t="s">
        <v>81</v>
      </c>
      <c r="G229" t="s">
        <v>76</v>
      </c>
      <c r="H229" t="s">
        <v>106</v>
      </c>
      <c r="I229" t="s">
        <v>14</v>
      </c>
      <c r="J229" t="s">
        <v>8</v>
      </c>
      <c r="K229" t="s">
        <v>50</v>
      </c>
      <c r="L229" t="s">
        <v>51</v>
      </c>
      <c r="M229" s="2">
        <v>487.19999999999993</v>
      </c>
      <c r="N229" s="2">
        <v>57</v>
      </c>
      <c r="O229" s="2">
        <f>Base!$M229*Base!$N229</f>
        <v>27770.399999999998</v>
      </c>
    </row>
    <row r="230" spans="2:15" x14ac:dyDescent="0.25">
      <c r="B230">
        <v>228</v>
      </c>
      <c r="C230" s="1">
        <v>43864</v>
      </c>
      <c r="D230">
        <v>142416687</v>
      </c>
      <c r="E230" t="s">
        <v>32</v>
      </c>
      <c r="F230" t="s">
        <v>84</v>
      </c>
      <c r="G230" t="s">
        <v>91</v>
      </c>
      <c r="H230" t="s">
        <v>107</v>
      </c>
      <c r="I230" t="s">
        <v>7</v>
      </c>
      <c r="J230" t="s">
        <v>15</v>
      </c>
      <c r="K230" t="s">
        <v>9</v>
      </c>
      <c r="L230" t="s">
        <v>10</v>
      </c>
      <c r="M230" s="2">
        <v>196</v>
      </c>
      <c r="N230" s="2">
        <v>67</v>
      </c>
      <c r="O230" s="2">
        <f>Base!$M230*Base!$N230</f>
        <v>13132</v>
      </c>
    </row>
    <row r="231" spans="2:15" x14ac:dyDescent="0.25">
      <c r="B231">
        <v>229</v>
      </c>
      <c r="C231" s="1">
        <v>43887</v>
      </c>
      <c r="D231">
        <v>6114991349</v>
      </c>
      <c r="E231" t="s">
        <v>21</v>
      </c>
      <c r="F231" t="s">
        <v>78</v>
      </c>
      <c r="G231" t="s">
        <v>74</v>
      </c>
      <c r="H231" t="s">
        <v>108</v>
      </c>
      <c r="I231" t="s">
        <v>7</v>
      </c>
      <c r="J231" t="s">
        <v>8</v>
      </c>
      <c r="K231" t="s">
        <v>33</v>
      </c>
      <c r="L231" t="s">
        <v>34</v>
      </c>
      <c r="M231" s="2">
        <v>560</v>
      </c>
      <c r="N231" s="2">
        <v>48</v>
      </c>
      <c r="O231" s="2">
        <f>Base!$M231*Base!$N231</f>
        <v>26880</v>
      </c>
    </row>
    <row r="232" spans="2:15" x14ac:dyDescent="0.25">
      <c r="B232">
        <v>230</v>
      </c>
      <c r="C232" s="1">
        <v>43925</v>
      </c>
      <c r="D232">
        <v>6472352060</v>
      </c>
      <c r="E232" t="s">
        <v>21</v>
      </c>
      <c r="F232" t="s">
        <v>78</v>
      </c>
      <c r="G232" t="s">
        <v>74</v>
      </c>
      <c r="H232" t="s">
        <v>109</v>
      </c>
      <c r="I232" t="s">
        <v>7</v>
      </c>
      <c r="J232" t="s">
        <v>8</v>
      </c>
      <c r="K232" t="s">
        <v>23</v>
      </c>
      <c r="L232" t="s">
        <v>24</v>
      </c>
      <c r="M232" s="2">
        <v>128.79999999999998</v>
      </c>
      <c r="N232" s="2">
        <v>77</v>
      </c>
      <c r="O232" s="2">
        <f>Base!$M232*Base!$N232</f>
        <v>9917.5999999999985</v>
      </c>
    </row>
    <row r="233" spans="2:15" x14ac:dyDescent="0.25">
      <c r="B233">
        <v>231</v>
      </c>
      <c r="C233" s="1">
        <v>43942</v>
      </c>
      <c r="D233">
        <v>5399077795</v>
      </c>
      <c r="E233" t="s">
        <v>54</v>
      </c>
      <c r="F233" t="s">
        <v>83</v>
      </c>
      <c r="G233" t="s">
        <v>83</v>
      </c>
      <c r="H233" t="s">
        <v>110</v>
      </c>
      <c r="I233" t="s">
        <v>14</v>
      </c>
      <c r="J233" t="s">
        <v>29</v>
      </c>
      <c r="K233" t="s">
        <v>59</v>
      </c>
      <c r="L233" t="s">
        <v>24</v>
      </c>
      <c r="M233" s="2">
        <v>140</v>
      </c>
      <c r="N233" s="2">
        <v>94</v>
      </c>
      <c r="O233" s="2">
        <f>Base!$M233*Base!$N233</f>
        <v>13160</v>
      </c>
    </row>
    <row r="234" spans="2:15" x14ac:dyDescent="0.25">
      <c r="B234">
        <v>232</v>
      </c>
      <c r="C234" s="1">
        <v>44079</v>
      </c>
      <c r="D234">
        <v>6275645168</v>
      </c>
      <c r="E234" t="s">
        <v>55</v>
      </c>
      <c r="F234" t="s">
        <v>77</v>
      </c>
      <c r="G234" t="s">
        <v>75</v>
      </c>
      <c r="H234" t="s">
        <v>111</v>
      </c>
      <c r="I234" t="s">
        <v>22</v>
      </c>
      <c r="J234" t="s">
        <v>15</v>
      </c>
      <c r="K234" t="s">
        <v>60</v>
      </c>
      <c r="L234" t="s">
        <v>61</v>
      </c>
      <c r="M234" s="2">
        <v>298.90000000000003</v>
      </c>
      <c r="N234" s="2">
        <v>54</v>
      </c>
      <c r="O234" s="2">
        <f>Base!$M234*Base!$N234</f>
        <v>16140.600000000002</v>
      </c>
    </row>
    <row r="235" spans="2:15" x14ac:dyDescent="0.25">
      <c r="B235">
        <v>233</v>
      </c>
      <c r="C235" s="1">
        <v>43882</v>
      </c>
      <c r="D235">
        <v>597069969</v>
      </c>
      <c r="E235" t="s">
        <v>55</v>
      </c>
      <c r="F235" t="s">
        <v>77</v>
      </c>
      <c r="G235" t="s">
        <v>75</v>
      </c>
      <c r="H235" t="s">
        <v>104</v>
      </c>
      <c r="I235" t="s">
        <v>22</v>
      </c>
      <c r="J235" t="s">
        <v>15</v>
      </c>
      <c r="K235" t="s">
        <v>30</v>
      </c>
      <c r="L235" t="s">
        <v>31</v>
      </c>
      <c r="M235" s="2">
        <v>135.1</v>
      </c>
      <c r="N235" s="2">
        <v>43</v>
      </c>
      <c r="O235" s="2">
        <f>Base!$M235*Base!$N235</f>
        <v>5809.3</v>
      </c>
    </row>
    <row r="236" spans="2:15" x14ac:dyDescent="0.25">
      <c r="B236">
        <v>234</v>
      </c>
      <c r="C236" s="1">
        <v>44174</v>
      </c>
      <c r="D236">
        <v>1323169656</v>
      </c>
      <c r="E236" t="s">
        <v>55</v>
      </c>
      <c r="F236" t="s">
        <v>77</v>
      </c>
      <c r="G236" t="s">
        <v>75</v>
      </c>
      <c r="H236" t="s">
        <v>105</v>
      </c>
      <c r="I236" t="s">
        <v>22</v>
      </c>
      <c r="J236" t="s">
        <v>15</v>
      </c>
      <c r="K236" t="s">
        <v>45</v>
      </c>
      <c r="L236" t="s">
        <v>46</v>
      </c>
      <c r="M236" s="2">
        <v>257.59999999999997</v>
      </c>
      <c r="N236" s="2">
        <v>71</v>
      </c>
      <c r="O236" s="2">
        <f>Base!$M236*Base!$N236</f>
        <v>18289.599999999999</v>
      </c>
    </row>
    <row r="237" spans="2:15" x14ac:dyDescent="0.25">
      <c r="B237">
        <v>235</v>
      </c>
      <c r="C237" s="1">
        <v>44142</v>
      </c>
      <c r="D237">
        <v>2932971142</v>
      </c>
      <c r="E237" t="s">
        <v>25</v>
      </c>
      <c r="F237" t="s">
        <v>81</v>
      </c>
      <c r="G237" t="s">
        <v>76</v>
      </c>
      <c r="H237" t="s">
        <v>106</v>
      </c>
      <c r="I237" t="s">
        <v>7</v>
      </c>
      <c r="J237" t="s">
        <v>8</v>
      </c>
      <c r="K237" t="s">
        <v>9</v>
      </c>
      <c r="L237" t="s">
        <v>10</v>
      </c>
      <c r="M237" s="2">
        <v>196</v>
      </c>
      <c r="N237" s="2">
        <v>50</v>
      </c>
      <c r="O237" s="2">
        <f>Base!$M237*Base!$N237</f>
        <v>9800</v>
      </c>
    </row>
    <row r="238" spans="2:15" x14ac:dyDescent="0.25">
      <c r="B238">
        <v>236</v>
      </c>
      <c r="C238" s="1">
        <v>44152</v>
      </c>
      <c r="D238">
        <v>3634141900</v>
      </c>
      <c r="E238" t="s">
        <v>32</v>
      </c>
      <c r="F238" t="s">
        <v>84</v>
      </c>
      <c r="G238" t="s">
        <v>91</v>
      </c>
      <c r="H238" t="s">
        <v>107</v>
      </c>
      <c r="I238" t="s">
        <v>22</v>
      </c>
      <c r="J238" t="s">
        <v>8</v>
      </c>
      <c r="K238" t="s">
        <v>26</v>
      </c>
      <c r="L238" t="s">
        <v>27</v>
      </c>
      <c r="M238" s="2">
        <v>178.5</v>
      </c>
      <c r="N238" s="2">
        <v>96</v>
      </c>
      <c r="O238" s="2">
        <f>Base!$M238*Base!$N238</f>
        <v>17136</v>
      </c>
    </row>
    <row r="239" spans="2:15" x14ac:dyDescent="0.25">
      <c r="B239">
        <v>237</v>
      </c>
      <c r="C239" s="1">
        <v>43926</v>
      </c>
      <c r="D239">
        <v>8872627168</v>
      </c>
      <c r="E239" t="s">
        <v>13</v>
      </c>
      <c r="F239" t="s">
        <v>73</v>
      </c>
      <c r="G239" t="s">
        <v>86</v>
      </c>
      <c r="H239" t="s">
        <v>108</v>
      </c>
      <c r="I239" t="s">
        <v>14</v>
      </c>
      <c r="J239" t="s">
        <v>15</v>
      </c>
      <c r="K239" t="s">
        <v>62</v>
      </c>
      <c r="L239" t="s">
        <v>40</v>
      </c>
      <c r="M239" s="2">
        <v>1134</v>
      </c>
      <c r="N239" s="2">
        <v>54</v>
      </c>
      <c r="O239" s="2">
        <f>Base!$M239*Base!$N239</f>
        <v>61236</v>
      </c>
    </row>
    <row r="240" spans="2:15" x14ac:dyDescent="0.25">
      <c r="B240">
        <v>238</v>
      </c>
      <c r="C240" s="1">
        <v>43849</v>
      </c>
      <c r="D240">
        <v>5571010485</v>
      </c>
      <c r="E240" t="s">
        <v>13</v>
      </c>
      <c r="F240" t="s">
        <v>73</v>
      </c>
      <c r="G240" t="s">
        <v>86</v>
      </c>
      <c r="H240" t="s">
        <v>109</v>
      </c>
      <c r="I240" t="s">
        <v>14</v>
      </c>
      <c r="J240" t="s">
        <v>15</v>
      </c>
      <c r="K240" t="s">
        <v>63</v>
      </c>
      <c r="L240" t="s">
        <v>64</v>
      </c>
      <c r="M240" s="2">
        <v>98</v>
      </c>
      <c r="N240" s="2">
        <v>39</v>
      </c>
      <c r="O240" s="2">
        <f>Base!$M240*Base!$N240</f>
        <v>3822</v>
      </c>
    </row>
    <row r="241" spans="2:15" x14ac:dyDescent="0.25">
      <c r="B241">
        <v>239</v>
      </c>
      <c r="C241" s="1">
        <v>43976</v>
      </c>
      <c r="D241">
        <v>7703467924</v>
      </c>
      <c r="E241" t="s">
        <v>21</v>
      </c>
      <c r="F241" t="s">
        <v>78</v>
      </c>
      <c r="G241" t="s">
        <v>74</v>
      </c>
      <c r="H241" t="s">
        <v>110</v>
      </c>
      <c r="I241" t="s">
        <v>22</v>
      </c>
      <c r="J241" t="s">
        <v>15</v>
      </c>
      <c r="K241" t="s">
        <v>50</v>
      </c>
      <c r="L241" t="s">
        <v>51</v>
      </c>
      <c r="M241" s="2">
        <v>487.19999999999993</v>
      </c>
      <c r="N241" s="2">
        <v>63</v>
      </c>
      <c r="O241" s="2">
        <f>Base!$M241*Base!$N241</f>
        <v>30693.599999999995</v>
      </c>
    </row>
    <row r="242" spans="2:15" x14ac:dyDescent="0.25">
      <c r="B242">
        <v>240</v>
      </c>
      <c r="C242" s="1">
        <v>43844</v>
      </c>
      <c r="D242">
        <v>7747820326</v>
      </c>
      <c r="E242" t="s">
        <v>28</v>
      </c>
      <c r="F242" t="s">
        <v>85</v>
      </c>
      <c r="G242" t="s">
        <v>88</v>
      </c>
      <c r="H242" t="s">
        <v>111</v>
      </c>
      <c r="I242" t="s">
        <v>7</v>
      </c>
      <c r="J242" t="s">
        <v>29</v>
      </c>
      <c r="K242" t="s">
        <v>52</v>
      </c>
      <c r="L242" t="s">
        <v>42</v>
      </c>
      <c r="M242" s="2">
        <v>140</v>
      </c>
      <c r="N242" s="2">
        <v>71</v>
      </c>
      <c r="O242" s="2">
        <f>Base!$M242*Base!$N242</f>
        <v>9940</v>
      </c>
    </row>
    <row r="243" spans="2:15" x14ac:dyDescent="0.25">
      <c r="B243">
        <v>241</v>
      </c>
      <c r="C243" s="1">
        <v>43858</v>
      </c>
      <c r="D243">
        <v>5769101754</v>
      </c>
      <c r="E243" t="s">
        <v>28</v>
      </c>
      <c r="F243" t="s">
        <v>85</v>
      </c>
      <c r="G243" t="s">
        <v>88</v>
      </c>
      <c r="H243" t="s">
        <v>104</v>
      </c>
      <c r="I243" t="s">
        <v>7</v>
      </c>
      <c r="J243" t="s">
        <v>29</v>
      </c>
      <c r="K243" t="s">
        <v>33</v>
      </c>
      <c r="L243" t="s">
        <v>34</v>
      </c>
      <c r="M243" s="2">
        <v>560</v>
      </c>
      <c r="N243" s="2">
        <v>88</v>
      </c>
      <c r="O243" s="2">
        <f>Base!$M243*Base!$N243</f>
        <v>49280</v>
      </c>
    </row>
    <row r="244" spans="2:15" x14ac:dyDescent="0.25">
      <c r="B244">
        <v>242</v>
      </c>
      <c r="C244" s="1">
        <v>43891</v>
      </c>
      <c r="D244">
        <v>7427615835</v>
      </c>
      <c r="E244" t="s">
        <v>36</v>
      </c>
      <c r="F244" t="s">
        <v>83</v>
      </c>
      <c r="G244" t="s">
        <v>83</v>
      </c>
      <c r="H244" t="s">
        <v>105</v>
      </c>
      <c r="I244" t="s">
        <v>7</v>
      </c>
      <c r="J244" t="s">
        <v>15</v>
      </c>
      <c r="K244" t="s">
        <v>53</v>
      </c>
      <c r="L244" t="s">
        <v>12</v>
      </c>
      <c r="M244" s="2">
        <v>140</v>
      </c>
      <c r="N244" s="2">
        <v>59</v>
      </c>
      <c r="O244" s="2">
        <f>Base!$M244*Base!$N244</f>
        <v>8260</v>
      </c>
    </row>
    <row r="245" spans="2:15" x14ac:dyDescent="0.25">
      <c r="B245">
        <v>243</v>
      </c>
      <c r="C245" s="1">
        <v>43984</v>
      </c>
      <c r="D245">
        <v>242336558</v>
      </c>
      <c r="E245" t="s">
        <v>32</v>
      </c>
      <c r="F245" t="s">
        <v>84</v>
      </c>
      <c r="G245" t="s">
        <v>91</v>
      </c>
      <c r="H245" t="s">
        <v>106</v>
      </c>
      <c r="I245" t="s">
        <v>7</v>
      </c>
      <c r="J245" t="s">
        <v>15</v>
      </c>
      <c r="K245" t="s">
        <v>33</v>
      </c>
      <c r="L245" t="s">
        <v>34</v>
      </c>
      <c r="M245" s="2">
        <v>560</v>
      </c>
      <c r="N245" s="2">
        <v>94</v>
      </c>
      <c r="O245" s="2">
        <f>Base!$M245*Base!$N245</f>
        <v>52640</v>
      </c>
    </row>
    <row r="246" spans="2:15" x14ac:dyDescent="0.25">
      <c r="B246">
        <v>244</v>
      </c>
      <c r="C246" s="1">
        <v>44098</v>
      </c>
      <c r="D246">
        <v>2520819737</v>
      </c>
      <c r="E246" t="s">
        <v>35</v>
      </c>
      <c r="F246" t="s">
        <v>89</v>
      </c>
      <c r="G246" t="s">
        <v>80</v>
      </c>
      <c r="H246" t="s">
        <v>107</v>
      </c>
      <c r="I246" t="s">
        <v>22</v>
      </c>
      <c r="J246" t="s">
        <v>8</v>
      </c>
      <c r="K246" t="s">
        <v>20</v>
      </c>
      <c r="L246" t="s">
        <v>10</v>
      </c>
      <c r="M246" s="2">
        <v>644</v>
      </c>
      <c r="N246" s="2">
        <v>86</v>
      </c>
      <c r="O246" s="2">
        <f>Base!$M246*Base!$N246</f>
        <v>55384</v>
      </c>
    </row>
    <row r="247" spans="2:15" x14ac:dyDescent="0.25">
      <c r="B247">
        <v>245</v>
      </c>
      <c r="C247" s="1">
        <v>43988</v>
      </c>
      <c r="D247">
        <v>8828389188</v>
      </c>
      <c r="E247" t="s">
        <v>21</v>
      </c>
      <c r="F247" t="s">
        <v>78</v>
      </c>
      <c r="G247" t="s">
        <v>74</v>
      </c>
      <c r="H247" t="s">
        <v>108</v>
      </c>
      <c r="I247" t="s">
        <v>22</v>
      </c>
      <c r="J247" t="s">
        <v>8</v>
      </c>
      <c r="K247" t="s">
        <v>26</v>
      </c>
      <c r="L247" t="s">
        <v>27</v>
      </c>
      <c r="M247" s="2">
        <v>178.5</v>
      </c>
      <c r="N247" s="2">
        <v>61</v>
      </c>
      <c r="O247" s="2">
        <f>Base!$M247*Base!$N247</f>
        <v>10888.5</v>
      </c>
    </row>
    <row r="248" spans="2:15" x14ac:dyDescent="0.25">
      <c r="B248">
        <v>246</v>
      </c>
      <c r="C248" s="1">
        <v>44095</v>
      </c>
      <c r="D248">
        <v>164422904</v>
      </c>
      <c r="E248" t="s">
        <v>36</v>
      </c>
      <c r="F248" t="s">
        <v>83</v>
      </c>
      <c r="G248" t="s">
        <v>83</v>
      </c>
      <c r="H248" t="s">
        <v>109</v>
      </c>
      <c r="I248" t="s">
        <v>7</v>
      </c>
      <c r="J248" t="s">
        <v>15</v>
      </c>
      <c r="K248" t="s">
        <v>37</v>
      </c>
      <c r="L248" t="s">
        <v>10</v>
      </c>
      <c r="M248" s="2">
        <v>41.86</v>
      </c>
      <c r="N248" s="2">
        <v>32</v>
      </c>
      <c r="O248" s="2">
        <f>Base!$M248*Base!$N248</f>
        <v>1339.52</v>
      </c>
    </row>
    <row r="249" spans="2:15" x14ac:dyDescent="0.25">
      <c r="B249">
        <v>247</v>
      </c>
      <c r="C249" s="1">
        <v>43870</v>
      </c>
      <c r="D249">
        <v>7991995786</v>
      </c>
      <c r="E249" t="s">
        <v>38</v>
      </c>
      <c r="F249" t="s">
        <v>79</v>
      </c>
      <c r="G249" t="s">
        <v>79</v>
      </c>
      <c r="H249" t="s">
        <v>110</v>
      </c>
      <c r="K249" t="s">
        <v>20</v>
      </c>
      <c r="L249" t="s">
        <v>10</v>
      </c>
      <c r="M249" s="2">
        <v>644</v>
      </c>
      <c r="N249" s="2">
        <v>62</v>
      </c>
      <c r="O249" s="2">
        <f>Base!$M249*Base!$N249</f>
        <v>39928</v>
      </c>
    </row>
    <row r="250" spans="2:15" x14ac:dyDescent="0.25">
      <c r="B250">
        <v>248</v>
      </c>
      <c r="C250" s="1">
        <v>44113</v>
      </c>
      <c r="D250">
        <v>4149364306</v>
      </c>
      <c r="E250" t="s">
        <v>36</v>
      </c>
      <c r="F250" t="s">
        <v>83</v>
      </c>
      <c r="G250" t="s">
        <v>83</v>
      </c>
      <c r="H250" t="s">
        <v>111</v>
      </c>
      <c r="I250" t="s">
        <v>14</v>
      </c>
      <c r="K250" t="s">
        <v>39</v>
      </c>
      <c r="L250" t="s">
        <v>40</v>
      </c>
      <c r="M250" s="2">
        <v>350</v>
      </c>
      <c r="N250" s="2">
        <v>60</v>
      </c>
      <c r="O250" s="2">
        <f>Base!$M250*Base!$N250</f>
        <v>21000</v>
      </c>
    </row>
    <row r="251" spans="2:15" x14ac:dyDescent="0.25">
      <c r="B251">
        <v>249</v>
      </c>
      <c r="C251" s="1">
        <v>44191</v>
      </c>
      <c r="D251">
        <v>6397472642</v>
      </c>
      <c r="E251" t="s">
        <v>36</v>
      </c>
      <c r="F251" t="s">
        <v>83</v>
      </c>
      <c r="G251" t="s">
        <v>83</v>
      </c>
      <c r="H251" t="s">
        <v>104</v>
      </c>
      <c r="I251" t="s">
        <v>14</v>
      </c>
      <c r="K251" t="s">
        <v>41</v>
      </c>
      <c r="L251" t="s">
        <v>42</v>
      </c>
      <c r="M251" s="2">
        <v>308</v>
      </c>
      <c r="N251" s="2">
        <v>51</v>
      </c>
      <c r="O251" s="2">
        <f>Base!$M251*Base!$N251</f>
        <v>15708</v>
      </c>
    </row>
    <row r="252" spans="2:15" x14ac:dyDescent="0.25">
      <c r="B252">
        <v>250</v>
      </c>
      <c r="C252" s="1">
        <v>43831</v>
      </c>
      <c r="D252">
        <v>1168651383</v>
      </c>
      <c r="E252" t="s">
        <v>36</v>
      </c>
      <c r="F252" t="s">
        <v>83</v>
      </c>
      <c r="G252" t="s">
        <v>83</v>
      </c>
      <c r="H252" t="s">
        <v>105</v>
      </c>
      <c r="I252" t="s">
        <v>14</v>
      </c>
      <c r="K252" t="s">
        <v>23</v>
      </c>
      <c r="L252" t="s">
        <v>24</v>
      </c>
      <c r="M252" s="2">
        <v>128.79999999999998</v>
      </c>
      <c r="N252" s="2">
        <v>49</v>
      </c>
      <c r="O252" s="2">
        <f>Base!$M252*Base!$N252</f>
        <v>6311.1999999999989</v>
      </c>
    </row>
    <row r="253" spans="2:15" x14ac:dyDescent="0.25">
      <c r="B253">
        <v>251</v>
      </c>
      <c r="C253" s="1">
        <v>43877</v>
      </c>
      <c r="D253">
        <v>1309311215</v>
      </c>
      <c r="E253" t="s">
        <v>43</v>
      </c>
      <c r="F253" t="s">
        <v>77</v>
      </c>
      <c r="G253" t="s">
        <v>75</v>
      </c>
      <c r="H253" t="s">
        <v>106</v>
      </c>
      <c r="I253" t="s">
        <v>22</v>
      </c>
      <c r="K253" t="s">
        <v>11</v>
      </c>
      <c r="L253" t="s">
        <v>12</v>
      </c>
      <c r="M253" s="2">
        <v>49</v>
      </c>
      <c r="N253" s="2">
        <v>20</v>
      </c>
      <c r="O253" s="2">
        <f>Base!$M253*Base!$N253</f>
        <v>980</v>
      </c>
    </row>
    <row r="254" spans="2:15" x14ac:dyDescent="0.25">
      <c r="B254">
        <v>252</v>
      </c>
      <c r="C254" s="1">
        <v>44000</v>
      </c>
      <c r="D254">
        <v>4552083877</v>
      </c>
      <c r="E254" t="s">
        <v>43</v>
      </c>
      <c r="F254" t="s">
        <v>77</v>
      </c>
      <c r="G254" t="s">
        <v>75</v>
      </c>
      <c r="H254" t="s">
        <v>107</v>
      </c>
      <c r="I254" t="s">
        <v>22</v>
      </c>
      <c r="K254" t="s">
        <v>37</v>
      </c>
      <c r="L254" t="s">
        <v>10</v>
      </c>
      <c r="M254" s="2">
        <v>41.86</v>
      </c>
      <c r="N254" s="2">
        <v>49</v>
      </c>
      <c r="O254" s="2">
        <f>Base!$M254*Base!$N254</f>
        <v>2051.14</v>
      </c>
    </row>
    <row r="255" spans="2:15" x14ac:dyDescent="0.25">
      <c r="B255">
        <v>253</v>
      </c>
      <c r="C255" s="1">
        <v>43906</v>
      </c>
      <c r="D255">
        <v>6119453494</v>
      </c>
      <c r="E255" t="s">
        <v>44</v>
      </c>
      <c r="F255" t="s">
        <v>82</v>
      </c>
      <c r="G255" t="s">
        <v>90</v>
      </c>
      <c r="H255" t="s">
        <v>108</v>
      </c>
      <c r="K255" t="s">
        <v>19</v>
      </c>
      <c r="L255" t="s">
        <v>10</v>
      </c>
      <c r="M255" s="2">
        <v>252</v>
      </c>
      <c r="N255" s="2">
        <v>22</v>
      </c>
      <c r="O255" s="2">
        <f>Base!$M255*Base!$N255</f>
        <v>5544</v>
      </c>
    </row>
    <row r="256" spans="2:15" x14ac:dyDescent="0.25">
      <c r="B256">
        <v>254</v>
      </c>
      <c r="C256" s="1">
        <v>43855</v>
      </c>
      <c r="D256">
        <v>8815781249</v>
      </c>
      <c r="E256" t="s">
        <v>44</v>
      </c>
      <c r="F256" t="s">
        <v>82</v>
      </c>
      <c r="G256" t="s">
        <v>90</v>
      </c>
      <c r="H256" t="s">
        <v>109</v>
      </c>
      <c r="K256" t="s">
        <v>20</v>
      </c>
      <c r="L256" t="s">
        <v>10</v>
      </c>
      <c r="M256" s="2">
        <v>644</v>
      </c>
      <c r="N256" s="2">
        <v>73</v>
      </c>
      <c r="O256" s="2">
        <f>Base!$M256*Base!$N256</f>
        <v>47012</v>
      </c>
    </row>
    <row r="257" spans="2:15" x14ac:dyDescent="0.25">
      <c r="B257">
        <v>255</v>
      </c>
      <c r="C257" s="1">
        <v>43984</v>
      </c>
      <c r="D257">
        <v>5308869510</v>
      </c>
      <c r="E257" t="s">
        <v>44</v>
      </c>
      <c r="F257" t="s">
        <v>82</v>
      </c>
      <c r="G257" t="s">
        <v>90</v>
      </c>
      <c r="H257" t="s">
        <v>110</v>
      </c>
      <c r="K257" t="s">
        <v>37</v>
      </c>
      <c r="L257" t="s">
        <v>10</v>
      </c>
      <c r="M257" s="2">
        <v>41.86</v>
      </c>
      <c r="N257" s="2">
        <v>85</v>
      </c>
      <c r="O257" s="2">
        <f>Base!$M257*Base!$N257</f>
        <v>3558.1</v>
      </c>
    </row>
    <row r="258" spans="2:15" x14ac:dyDescent="0.25">
      <c r="B258">
        <v>256</v>
      </c>
      <c r="C258" s="1">
        <v>44143</v>
      </c>
      <c r="D258">
        <v>9623390930</v>
      </c>
      <c r="E258" t="s">
        <v>35</v>
      </c>
      <c r="F258" t="s">
        <v>89</v>
      </c>
      <c r="G258" t="s">
        <v>80</v>
      </c>
      <c r="H258" t="s">
        <v>111</v>
      </c>
      <c r="I258" t="s">
        <v>22</v>
      </c>
      <c r="J258" t="s">
        <v>15</v>
      </c>
      <c r="K258" t="s">
        <v>30</v>
      </c>
      <c r="L258" t="s">
        <v>31</v>
      </c>
      <c r="M258" s="2">
        <v>135.1</v>
      </c>
      <c r="N258" s="2">
        <v>44</v>
      </c>
      <c r="O258" s="2">
        <f>Base!$M258*Base!$N258</f>
        <v>5944.4</v>
      </c>
    </row>
    <row r="259" spans="2:15" x14ac:dyDescent="0.25">
      <c r="B259">
        <v>257</v>
      </c>
      <c r="C259" s="1">
        <v>43858</v>
      </c>
      <c r="D259">
        <v>9925453816</v>
      </c>
      <c r="E259" t="s">
        <v>35</v>
      </c>
      <c r="F259" t="s">
        <v>89</v>
      </c>
      <c r="G259" t="s">
        <v>80</v>
      </c>
      <c r="H259" t="s">
        <v>104</v>
      </c>
      <c r="I259" t="s">
        <v>22</v>
      </c>
      <c r="J259" t="s">
        <v>15</v>
      </c>
      <c r="K259" t="s">
        <v>45</v>
      </c>
      <c r="L259" t="s">
        <v>46</v>
      </c>
      <c r="M259" s="2">
        <v>257.59999999999997</v>
      </c>
      <c r="N259" s="2">
        <v>24</v>
      </c>
      <c r="O259" s="2">
        <f>Base!$M259*Base!$N259</f>
        <v>6182.4</v>
      </c>
    </row>
    <row r="260" spans="2:15" x14ac:dyDescent="0.25">
      <c r="B260">
        <v>258</v>
      </c>
      <c r="C260" s="1">
        <v>44168</v>
      </c>
      <c r="D260">
        <v>6948053333</v>
      </c>
      <c r="E260" t="s">
        <v>47</v>
      </c>
      <c r="F260" t="s">
        <v>81</v>
      </c>
      <c r="G260" t="s">
        <v>76</v>
      </c>
      <c r="H260" t="s">
        <v>105</v>
      </c>
      <c r="I260" t="s">
        <v>14</v>
      </c>
      <c r="J260" t="s">
        <v>8</v>
      </c>
      <c r="K260" t="s">
        <v>48</v>
      </c>
      <c r="L260" t="s">
        <v>49</v>
      </c>
      <c r="M260" s="2">
        <v>273</v>
      </c>
      <c r="N260" s="2">
        <v>64</v>
      </c>
      <c r="O260" s="2">
        <f>Base!$M260*Base!$N260</f>
        <v>17472</v>
      </c>
    </row>
    <row r="261" spans="2:15" x14ac:dyDescent="0.25">
      <c r="B261">
        <v>259</v>
      </c>
      <c r="C261" s="1">
        <v>44038</v>
      </c>
      <c r="D261">
        <v>2060963898</v>
      </c>
      <c r="E261" t="s">
        <v>47</v>
      </c>
      <c r="F261" t="s">
        <v>81</v>
      </c>
      <c r="G261" t="s">
        <v>76</v>
      </c>
      <c r="H261" t="s">
        <v>106</v>
      </c>
      <c r="I261" t="s">
        <v>14</v>
      </c>
      <c r="J261" t="s">
        <v>8</v>
      </c>
      <c r="K261" t="s">
        <v>50</v>
      </c>
      <c r="L261" t="s">
        <v>51</v>
      </c>
      <c r="M261" s="2">
        <v>487.19999999999993</v>
      </c>
      <c r="N261" s="2">
        <v>70</v>
      </c>
      <c r="O261" s="2">
        <f>Base!$M261*Base!$N261</f>
        <v>34103.999999999993</v>
      </c>
    </row>
    <row r="262" spans="2:15" x14ac:dyDescent="0.25">
      <c r="B262">
        <v>260</v>
      </c>
      <c r="C262" s="1">
        <v>44142</v>
      </c>
      <c r="D262">
        <v>2582781913</v>
      </c>
      <c r="E262" t="s">
        <v>32</v>
      </c>
      <c r="F262" t="s">
        <v>84</v>
      </c>
      <c r="G262" t="s">
        <v>91</v>
      </c>
      <c r="H262" t="s">
        <v>107</v>
      </c>
      <c r="I262" t="s">
        <v>7</v>
      </c>
      <c r="J262" t="s">
        <v>15</v>
      </c>
      <c r="K262" t="s">
        <v>9</v>
      </c>
      <c r="L262" t="s">
        <v>10</v>
      </c>
      <c r="M262" s="2">
        <v>196</v>
      </c>
      <c r="N262" s="2">
        <v>98</v>
      </c>
      <c r="O262" s="2">
        <f>Base!$M262*Base!$N262</f>
        <v>19208</v>
      </c>
    </row>
    <row r="263" spans="2:15" x14ac:dyDescent="0.25">
      <c r="B263">
        <v>261</v>
      </c>
      <c r="C263" s="1">
        <v>44146</v>
      </c>
      <c r="D263">
        <v>2732649952</v>
      </c>
      <c r="E263" t="s">
        <v>21</v>
      </c>
      <c r="F263" t="s">
        <v>78</v>
      </c>
      <c r="G263" t="s">
        <v>74</v>
      </c>
      <c r="H263" t="s">
        <v>108</v>
      </c>
      <c r="I263" t="s">
        <v>7</v>
      </c>
      <c r="J263" t="s">
        <v>8</v>
      </c>
      <c r="K263" t="s">
        <v>33</v>
      </c>
      <c r="L263" t="s">
        <v>34</v>
      </c>
      <c r="M263" s="2">
        <v>560</v>
      </c>
      <c r="N263" s="2">
        <v>48</v>
      </c>
      <c r="O263" s="2">
        <f>Base!$M263*Base!$N263</f>
        <v>26880</v>
      </c>
    </row>
    <row r="264" spans="2:15" x14ac:dyDescent="0.25">
      <c r="B264">
        <v>262</v>
      </c>
      <c r="C264" s="1">
        <v>43893</v>
      </c>
      <c r="D264">
        <v>4179453952</v>
      </c>
      <c r="E264" t="s">
        <v>21</v>
      </c>
      <c r="F264" t="s">
        <v>78</v>
      </c>
      <c r="G264" t="s">
        <v>74</v>
      </c>
      <c r="H264" t="s">
        <v>109</v>
      </c>
      <c r="I264" t="s">
        <v>7</v>
      </c>
      <c r="J264" t="s">
        <v>8</v>
      </c>
      <c r="K264" t="s">
        <v>23</v>
      </c>
      <c r="L264" t="s">
        <v>24</v>
      </c>
      <c r="M264" s="2">
        <v>128.79999999999998</v>
      </c>
      <c r="N264" s="2">
        <v>100</v>
      </c>
      <c r="O264" s="2">
        <f>Base!$M264*Base!$N264</f>
        <v>12879.999999999998</v>
      </c>
    </row>
    <row r="265" spans="2:15" x14ac:dyDescent="0.25">
      <c r="B265">
        <v>263</v>
      </c>
      <c r="C265" s="1">
        <v>44130</v>
      </c>
      <c r="D265">
        <v>4339665341</v>
      </c>
      <c r="E265" t="s">
        <v>54</v>
      </c>
      <c r="F265" t="s">
        <v>83</v>
      </c>
      <c r="G265" t="s">
        <v>83</v>
      </c>
      <c r="H265" t="s">
        <v>110</v>
      </c>
      <c r="I265" t="s">
        <v>14</v>
      </c>
      <c r="J265" t="s">
        <v>29</v>
      </c>
      <c r="K265" t="s">
        <v>59</v>
      </c>
      <c r="L265" t="s">
        <v>24</v>
      </c>
      <c r="M265" s="2">
        <v>140</v>
      </c>
      <c r="N265" s="2">
        <v>90</v>
      </c>
      <c r="O265" s="2">
        <f>Base!$M265*Base!$N265</f>
        <v>12600</v>
      </c>
    </row>
    <row r="266" spans="2:15" x14ac:dyDescent="0.25">
      <c r="B266">
        <v>264</v>
      </c>
      <c r="C266" s="1">
        <v>44077</v>
      </c>
      <c r="D266">
        <v>9193900326</v>
      </c>
      <c r="E266" t="s">
        <v>55</v>
      </c>
      <c r="F266" t="s">
        <v>77</v>
      </c>
      <c r="G266" t="s">
        <v>75</v>
      </c>
      <c r="H266" t="s">
        <v>111</v>
      </c>
      <c r="I266" t="s">
        <v>22</v>
      </c>
      <c r="J266" t="s">
        <v>15</v>
      </c>
      <c r="K266" t="s">
        <v>60</v>
      </c>
      <c r="L266" t="s">
        <v>61</v>
      </c>
      <c r="M266" s="2">
        <v>298.90000000000003</v>
      </c>
      <c r="N266" s="2">
        <v>49</v>
      </c>
      <c r="O266" s="2">
        <f>Base!$M266*Base!$N266</f>
        <v>14646.100000000002</v>
      </c>
    </row>
    <row r="267" spans="2:15" x14ac:dyDescent="0.25">
      <c r="B267">
        <v>265</v>
      </c>
      <c r="C267" s="1">
        <v>44073</v>
      </c>
      <c r="D267">
        <v>7474169055</v>
      </c>
      <c r="E267" t="s">
        <v>55</v>
      </c>
      <c r="F267" t="s">
        <v>77</v>
      </c>
      <c r="G267" t="s">
        <v>75</v>
      </c>
      <c r="H267" t="s">
        <v>104</v>
      </c>
      <c r="I267" t="s">
        <v>22</v>
      </c>
      <c r="J267" t="s">
        <v>15</v>
      </c>
      <c r="K267" t="s">
        <v>30</v>
      </c>
      <c r="L267" t="s">
        <v>31</v>
      </c>
      <c r="M267" s="2">
        <v>135.1</v>
      </c>
      <c r="N267" s="2">
        <v>71</v>
      </c>
      <c r="O267" s="2">
        <f>Base!$M267*Base!$N267</f>
        <v>9592.1</v>
      </c>
    </row>
    <row r="268" spans="2:15" x14ac:dyDescent="0.25">
      <c r="B268">
        <v>266</v>
      </c>
      <c r="C268" s="1">
        <v>43890</v>
      </c>
      <c r="D268">
        <v>9750138179</v>
      </c>
      <c r="E268" t="s">
        <v>55</v>
      </c>
      <c r="F268" t="s">
        <v>77</v>
      </c>
      <c r="G268" t="s">
        <v>75</v>
      </c>
      <c r="H268" t="s">
        <v>105</v>
      </c>
      <c r="I268" t="s">
        <v>22</v>
      </c>
      <c r="J268" t="s">
        <v>15</v>
      </c>
      <c r="K268" t="s">
        <v>45</v>
      </c>
      <c r="L268" t="s">
        <v>46</v>
      </c>
      <c r="M268" s="2">
        <v>257.59999999999997</v>
      </c>
      <c r="N268" s="2">
        <v>10</v>
      </c>
      <c r="O268" s="2">
        <f>Base!$M268*Base!$N268</f>
        <v>2575.9999999999995</v>
      </c>
    </row>
    <row r="269" spans="2:15" x14ac:dyDescent="0.25">
      <c r="B269">
        <v>267</v>
      </c>
      <c r="C269" s="1">
        <v>43907</v>
      </c>
      <c r="D269">
        <v>2294414293</v>
      </c>
      <c r="E269" t="s">
        <v>25</v>
      </c>
      <c r="F269" t="s">
        <v>81</v>
      </c>
      <c r="G269" t="s">
        <v>76</v>
      </c>
      <c r="H269" t="s">
        <v>106</v>
      </c>
      <c r="I269" t="s">
        <v>7</v>
      </c>
      <c r="J269" t="s">
        <v>8</v>
      </c>
      <c r="K269" t="s">
        <v>9</v>
      </c>
      <c r="L269" t="s">
        <v>10</v>
      </c>
      <c r="M269" s="2">
        <v>196</v>
      </c>
      <c r="N269" s="2">
        <v>78</v>
      </c>
      <c r="O269" s="2">
        <f>Base!$M269*Base!$N269</f>
        <v>15288</v>
      </c>
    </row>
    <row r="270" spans="2:15" x14ac:dyDescent="0.25">
      <c r="B270">
        <v>268</v>
      </c>
      <c r="C270" s="1">
        <v>44023</v>
      </c>
      <c r="D270">
        <v>776426288</v>
      </c>
      <c r="E270" t="s">
        <v>32</v>
      </c>
      <c r="F270" t="s">
        <v>84</v>
      </c>
      <c r="G270" t="s">
        <v>91</v>
      </c>
      <c r="H270" t="s">
        <v>107</v>
      </c>
      <c r="I270" t="s">
        <v>22</v>
      </c>
      <c r="J270" t="s">
        <v>8</v>
      </c>
      <c r="K270" t="s">
        <v>26</v>
      </c>
      <c r="L270" t="s">
        <v>27</v>
      </c>
      <c r="M270" s="2">
        <v>178.5</v>
      </c>
      <c r="N270" s="2">
        <v>44</v>
      </c>
      <c r="O270" s="2">
        <f>Base!$M270*Base!$N270</f>
        <v>7854</v>
      </c>
    </row>
    <row r="271" spans="2:15" x14ac:dyDescent="0.25">
      <c r="B271">
        <v>269</v>
      </c>
      <c r="C271" s="1">
        <v>44109</v>
      </c>
      <c r="D271">
        <v>1245231958</v>
      </c>
      <c r="E271" t="s">
        <v>13</v>
      </c>
      <c r="F271" t="s">
        <v>73</v>
      </c>
      <c r="G271" t="s">
        <v>86</v>
      </c>
      <c r="H271" t="s">
        <v>108</v>
      </c>
      <c r="I271" t="s">
        <v>14</v>
      </c>
      <c r="J271" t="s">
        <v>15</v>
      </c>
      <c r="K271" t="s">
        <v>62</v>
      </c>
      <c r="L271" t="s">
        <v>40</v>
      </c>
      <c r="M271" s="2">
        <v>1134</v>
      </c>
      <c r="N271" s="2">
        <v>82</v>
      </c>
      <c r="O271" s="2">
        <f>Base!$M271*Base!$N271</f>
        <v>92988</v>
      </c>
    </row>
    <row r="272" spans="2:15" x14ac:dyDescent="0.25">
      <c r="B272">
        <v>270</v>
      </c>
      <c r="C272" s="1">
        <v>43931</v>
      </c>
      <c r="D272">
        <v>2050724971</v>
      </c>
      <c r="E272" t="s">
        <v>13</v>
      </c>
      <c r="F272" t="s">
        <v>73</v>
      </c>
      <c r="G272" t="s">
        <v>86</v>
      </c>
      <c r="H272" t="s">
        <v>109</v>
      </c>
      <c r="I272" t="s">
        <v>14</v>
      </c>
      <c r="J272" t="s">
        <v>15</v>
      </c>
      <c r="K272" t="s">
        <v>63</v>
      </c>
      <c r="L272" t="s">
        <v>64</v>
      </c>
      <c r="M272" s="2">
        <v>98</v>
      </c>
      <c r="N272" s="2">
        <v>29</v>
      </c>
      <c r="O272" s="2">
        <f>Base!$M272*Base!$N272</f>
        <v>2842</v>
      </c>
    </row>
    <row r="273" spans="2:15" x14ac:dyDescent="0.25">
      <c r="B273">
        <v>271</v>
      </c>
      <c r="C273" s="1">
        <v>44097</v>
      </c>
      <c r="D273">
        <v>9478104719</v>
      </c>
      <c r="E273" t="s">
        <v>21</v>
      </c>
      <c r="F273" t="s">
        <v>78</v>
      </c>
      <c r="G273" t="s">
        <v>74</v>
      </c>
      <c r="H273" t="s">
        <v>110</v>
      </c>
      <c r="I273" t="s">
        <v>22</v>
      </c>
      <c r="J273" t="s">
        <v>15</v>
      </c>
      <c r="K273" t="s">
        <v>50</v>
      </c>
      <c r="L273" t="s">
        <v>51</v>
      </c>
      <c r="M273" s="2">
        <v>487.19999999999993</v>
      </c>
      <c r="N273" s="2">
        <v>93</v>
      </c>
      <c r="O273" s="2">
        <f>Base!$M273*Base!$N273</f>
        <v>45309.599999999991</v>
      </c>
    </row>
    <row r="274" spans="2:15" x14ac:dyDescent="0.25">
      <c r="B274">
        <v>272</v>
      </c>
      <c r="C274" s="1">
        <v>44131</v>
      </c>
      <c r="D274">
        <v>7620759943</v>
      </c>
      <c r="E274" t="s">
        <v>28</v>
      </c>
      <c r="F274" t="s">
        <v>85</v>
      </c>
      <c r="G274" t="s">
        <v>88</v>
      </c>
      <c r="H274" t="s">
        <v>111</v>
      </c>
      <c r="I274" t="s">
        <v>7</v>
      </c>
      <c r="J274" t="s">
        <v>29</v>
      </c>
      <c r="K274" t="s">
        <v>52</v>
      </c>
      <c r="L274" t="s">
        <v>42</v>
      </c>
      <c r="M274" s="2">
        <v>140</v>
      </c>
      <c r="N274" s="2">
        <v>11</v>
      </c>
      <c r="O274" s="2">
        <f>Base!$M274*Base!$N274</f>
        <v>1540</v>
      </c>
    </row>
    <row r="275" spans="2:15" x14ac:dyDescent="0.25">
      <c r="B275">
        <v>273</v>
      </c>
      <c r="C275" s="1">
        <v>44173</v>
      </c>
      <c r="D275">
        <v>9345003575</v>
      </c>
      <c r="E275" t="s">
        <v>28</v>
      </c>
      <c r="F275" t="s">
        <v>85</v>
      </c>
      <c r="G275" t="s">
        <v>88</v>
      </c>
      <c r="H275" t="s">
        <v>104</v>
      </c>
      <c r="I275" t="s">
        <v>7</v>
      </c>
      <c r="J275" t="s">
        <v>29</v>
      </c>
      <c r="K275" t="s">
        <v>33</v>
      </c>
      <c r="L275" t="s">
        <v>34</v>
      </c>
      <c r="M275" s="2">
        <v>560</v>
      </c>
      <c r="N275" s="2">
        <v>91</v>
      </c>
      <c r="O275" s="2">
        <f>Base!$M275*Base!$N275</f>
        <v>50960</v>
      </c>
    </row>
    <row r="276" spans="2:15" x14ac:dyDescent="0.25">
      <c r="B276">
        <v>274</v>
      </c>
      <c r="C276" s="1">
        <v>44123</v>
      </c>
      <c r="D276">
        <v>5988072690</v>
      </c>
      <c r="E276" t="s">
        <v>36</v>
      </c>
      <c r="F276" t="s">
        <v>83</v>
      </c>
      <c r="G276" t="s">
        <v>83</v>
      </c>
      <c r="H276" t="s">
        <v>105</v>
      </c>
      <c r="I276" t="s">
        <v>7</v>
      </c>
      <c r="J276" t="s">
        <v>15</v>
      </c>
      <c r="K276" t="s">
        <v>53</v>
      </c>
      <c r="L276" t="s">
        <v>12</v>
      </c>
      <c r="M276" s="2">
        <v>140</v>
      </c>
      <c r="N276" s="2">
        <v>12</v>
      </c>
      <c r="O276" s="2">
        <f>Base!$M276*Base!$N276</f>
        <v>1680</v>
      </c>
    </row>
    <row r="277" spans="2:15" x14ac:dyDescent="0.25">
      <c r="B277">
        <v>275</v>
      </c>
      <c r="C277" s="1">
        <v>44028</v>
      </c>
      <c r="D277">
        <v>5113488625</v>
      </c>
      <c r="E277" t="s">
        <v>36</v>
      </c>
      <c r="F277" t="s">
        <v>83</v>
      </c>
      <c r="G277" t="s">
        <v>83</v>
      </c>
      <c r="H277" t="s">
        <v>106</v>
      </c>
      <c r="I277" t="s">
        <v>14</v>
      </c>
      <c r="K277" t="s">
        <v>11</v>
      </c>
      <c r="L277" t="s">
        <v>12</v>
      </c>
      <c r="M277" s="2">
        <v>49</v>
      </c>
      <c r="N277" s="2">
        <v>78</v>
      </c>
      <c r="O277" s="2">
        <f>Base!$M277*Base!$N277</f>
        <v>3822</v>
      </c>
    </row>
    <row r="278" spans="2:15" x14ac:dyDescent="0.25">
      <c r="B278">
        <v>276</v>
      </c>
      <c r="C278" s="1">
        <v>43915</v>
      </c>
      <c r="D278">
        <v>8021429259</v>
      </c>
      <c r="E278" t="s">
        <v>43</v>
      </c>
      <c r="F278" t="s">
        <v>77</v>
      </c>
      <c r="G278" t="s">
        <v>75</v>
      </c>
      <c r="H278" t="s">
        <v>107</v>
      </c>
      <c r="I278" t="s">
        <v>22</v>
      </c>
      <c r="K278" t="s">
        <v>33</v>
      </c>
      <c r="L278" t="s">
        <v>34</v>
      </c>
      <c r="M278" s="2">
        <v>560</v>
      </c>
      <c r="N278" s="2">
        <v>60</v>
      </c>
      <c r="O278" s="2">
        <f>Base!$M278*Base!$N278</f>
        <v>33600</v>
      </c>
    </row>
    <row r="279" spans="2:15" x14ac:dyDescent="0.25">
      <c r="B279">
        <v>277</v>
      </c>
      <c r="C279" s="1">
        <v>43906</v>
      </c>
      <c r="D279">
        <v>680211800</v>
      </c>
      <c r="E279" t="s">
        <v>44</v>
      </c>
      <c r="F279" t="s">
        <v>82</v>
      </c>
      <c r="G279" t="s">
        <v>90</v>
      </c>
      <c r="H279" t="s">
        <v>108</v>
      </c>
      <c r="I279" t="s">
        <v>22</v>
      </c>
      <c r="K279" t="s">
        <v>45</v>
      </c>
      <c r="L279" t="s">
        <v>46</v>
      </c>
      <c r="M279" s="2">
        <v>257.59999999999997</v>
      </c>
      <c r="N279" s="2">
        <v>23</v>
      </c>
      <c r="O279" s="2">
        <f>Base!$M279*Base!$N279</f>
        <v>5924.7999999999993</v>
      </c>
    </row>
    <row r="280" spans="2:15" x14ac:dyDescent="0.25">
      <c r="B280">
        <v>278</v>
      </c>
      <c r="C280" s="1">
        <v>44092</v>
      </c>
      <c r="D280">
        <v>2635806056</v>
      </c>
      <c r="E280" t="s">
        <v>35</v>
      </c>
      <c r="F280" t="s">
        <v>89</v>
      </c>
      <c r="G280" t="s">
        <v>80</v>
      </c>
      <c r="H280" t="s">
        <v>109</v>
      </c>
      <c r="I280" t="s">
        <v>22</v>
      </c>
      <c r="J280" t="s">
        <v>15</v>
      </c>
      <c r="K280" t="s">
        <v>20</v>
      </c>
      <c r="L280" t="s">
        <v>10</v>
      </c>
      <c r="M280" s="2">
        <v>644</v>
      </c>
      <c r="N280" s="2">
        <v>34</v>
      </c>
      <c r="O280" s="2">
        <f>Base!$M280*Base!$N280</f>
        <v>21896</v>
      </c>
    </row>
    <row r="281" spans="2:15" x14ac:dyDescent="0.25">
      <c r="B281">
        <v>279</v>
      </c>
      <c r="C281" s="1">
        <v>44073</v>
      </c>
      <c r="D281">
        <v>3338515953</v>
      </c>
      <c r="E281" t="s">
        <v>47</v>
      </c>
      <c r="F281" t="s">
        <v>81</v>
      </c>
      <c r="G281" t="s">
        <v>76</v>
      </c>
      <c r="H281" t="s">
        <v>110</v>
      </c>
      <c r="I281" t="s">
        <v>14</v>
      </c>
      <c r="J281" t="s">
        <v>8</v>
      </c>
      <c r="K281" t="s">
        <v>30</v>
      </c>
      <c r="L281" t="s">
        <v>31</v>
      </c>
      <c r="M281" s="2">
        <v>135.1</v>
      </c>
      <c r="N281" s="2">
        <v>89</v>
      </c>
      <c r="O281" s="2">
        <f>Base!$M281*Base!$N281</f>
        <v>12023.9</v>
      </c>
    </row>
    <row r="282" spans="2:15" x14ac:dyDescent="0.25">
      <c r="B282">
        <v>280</v>
      </c>
      <c r="C282" s="1">
        <v>44106</v>
      </c>
      <c r="D282">
        <v>3075758565</v>
      </c>
      <c r="E282" t="s">
        <v>32</v>
      </c>
      <c r="F282" t="s">
        <v>84</v>
      </c>
      <c r="G282" t="s">
        <v>91</v>
      </c>
      <c r="H282" t="s">
        <v>111</v>
      </c>
      <c r="I282" t="s">
        <v>7</v>
      </c>
      <c r="J282" t="s">
        <v>15</v>
      </c>
      <c r="K282" t="s">
        <v>26</v>
      </c>
      <c r="L282" t="s">
        <v>27</v>
      </c>
      <c r="M282" s="2">
        <v>178.5</v>
      </c>
      <c r="N282" s="2">
        <v>82</v>
      </c>
      <c r="O282" s="2">
        <f>Base!$M282*Base!$N282</f>
        <v>14637</v>
      </c>
    </row>
    <row r="283" spans="2:15" x14ac:dyDescent="0.25">
      <c r="B283">
        <v>281</v>
      </c>
      <c r="C283" s="1">
        <v>44160</v>
      </c>
      <c r="D283">
        <v>5383209032</v>
      </c>
      <c r="E283" t="s">
        <v>21</v>
      </c>
      <c r="F283" t="s">
        <v>78</v>
      </c>
      <c r="G283" t="s">
        <v>74</v>
      </c>
      <c r="H283" t="s">
        <v>104</v>
      </c>
      <c r="I283" t="s">
        <v>7</v>
      </c>
      <c r="J283" t="s">
        <v>8</v>
      </c>
      <c r="K283" t="s">
        <v>26</v>
      </c>
      <c r="L283" t="s">
        <v>27</v>
      </c>
      <c r="M283" s="2">
        <v>178.5</v>
      </c>
      <c r="N283" s="2">
        <v>43</v>
      </c>
      <c r="O283" s="2">
        <f>Base!$M283*Base!$N283</f>
        <v>7675.5</v>
      </c>
    </row>
    <row r="284" spans="2:15" x14ac:dyDescent="0.25">
      <c r="B284">
        <v>282</v>
      </c>
      <c r="C284" s="1">
        <v>44068</v>
      </c>
      <c r="D284">
        <v>9635546425</v>
      </c>
      <c r="E284" t="s">
        <v>36</v>
      </c>
      <c r="F284" t="s">
        <v>83</v>
      </c>
      <c r="G284" t="s">
        <v>83</v>
      </c>
      <c r="H284" t="s">
        <v>105</v>
      </c>
      <c r="I284" t="s">
        <v>14</v>
      </c>
      <c r="K284" t="s">
        <v>41</v>
      </c>
      <c r="L284" t="s">
        <v>42</v>
      </c>
      <c r="M284" s="2">
        <v>308</v>
      </c>
      <c r="N284" s="2">
        <v>96</v>
      </c>
      <c r="O284" s="2">
        <f>Base!$M284*Base!$N284</f>
        <v>29568</v>
      </c>
    </row>
    <row r="285" spans="2:15" x14ac:dyDescent="0.25">
      <c r="B285">
        <v>283</v>
      </c>
      <c r="C285" s="1">
        <v>44073</v>
      </c>
      <c r="D285">
        <v>3501364052</v>
      </c>
      <c r="E285" t="s">
        <v>36</v>
      </c>
      <c r="F285" t="s">
        <v>83</v>
      </c>
      <c r="G285" t="s">
        <v>83</v>
      </c>
      <c r="H285" t="s">
        <v>106</v>
      </c>
      <c r="I285" t="s">
        <v>14</v>
      </c>
      <c r="K285" t="s">
        <v>23</v>
      </c>
      <c r="L285" t="s">
        <v>24</v>
      </c>
      <c r="M285" s="2">
        <v>128.79999999999998</v>
      </c>
      <c r="N285" s="2">
        <v>34</v>
      </c>
      <c r="O285" s="2">
        <f>Base!$M285*Base!$N285</f>
        <v>4379.2</v>
      </c>
    </row>
    <row r="286" spans="2:15" x14ac:dyDescent="0.25">
      <c r="B286">
        <v>284</v>
      </c>
      <c r="C286" s="1">
        <v>43992</v>
      </c>
      <c r="D286">
        <v>2226825043</v>
      </c>
      <c r="E286" t="s">
        <v>43</v>
      </c>
      <c r="F286" t="s">
        <v>77</v>
      </c>
      <c r="G286" t="s">
        <v>75</v>
      </c>
      <c r="H286" t="s">
        <v>107</v>
      </c>
      <c r="I286" t="s">
        <v>22</v>
      </c>
      <c r="K286" t="s">
        <v>11</v>
      </c>
      <c r="L286" t="s">
        <v>12</v>
      </c>
      <c r="M286" s="2">
        <v>49</v>
      </c>
      <c r="N286" s="2">
        <v>42</v>
      </c>
      <c r="O286" s="2">
        <f>Base!$M286*Base!$N286</f>
        <v>2058</v>
      </c>
    </row>
    <row r="287" spans="2:15" x14ac:dyDescent="0.25">
      <c r="B287">
        <v>285</v>
      </c>
      <c r="C287" s="1">
        <v>43883</v>
      </c>
      <c r="D287">
        <v>6321323029</v>
      </c>
      <c r="E287" t="s">
        <v>43</v>
      </c>
      <c r="F287" t="s">
        <v>77</v>
      </c>
      <c r="G287" t="s">
        <v>75</v>
      </c>
      <c r="H287" t="s">
        <v>108</v>
      </c>
      <c r="I287" t="s">
        <v>22</v>
      </c>
      <c r="K287" t="s">
        <v>37</v>
      </c>
      <c r="L287" t="s">
        <v>10</v>
      </c>
      <c r="M287" s="2">
        <v>41.86</v>
      </c>
      <c r="N287" s="2">
        <v>100</v>
      </c>
      <c r="O287" s="2">
        <f>Base!$M287*Base!$N287</f>
        <v>4186</v>
      </c>
    </row>
    <row r="288" spans="2:15" x14ac:dyDescent="0.25">
      <c r="B288">
        <v>286</v>
      </c>
      <c r="C288" s="1">
        <v>44168</v>
      </c>
      <c r="D288">
        <v>3775524143</v>
      </c>
      <c r="E288" t="s">
        <v>44</v>
      </c>
      <c r="F288" t="s">
        <v>82</v>
      </c>
      <c r="G288" t="s">
        <v>90</v>
      </c>
      <c r="H288" t="s">
        <v>109</v>
      </c>
      <c r="K288" t="s">
        <v>19</v>
      </c>
      <c r="L288" t="s">
        <v>10</v>
      </c>
      <c r="M288" s="2">
        <v>252</v>
      </c>
      <c r="N288" s="2">
        <v>42</v>
      </c>
      <c r="O288" s="2">
        <f>Base!$M288*Base!$N288</f>
        <v>10584</v>
      </c>
    </row>
    <row r="289" spans="2:15" x14ac:dyDescent="0.25">
      <c r="B289">
        <v>287</v>
      </c>
      <c r="C289" s="1">
        <v>44044</v>
      </c>
      <c r="D289">
        <v>9543041808</v>
      </c>
      <c r="E289" t="s">
        <v>44</v>
      </c>
      <c r="F289" t="s">
        <v>82</v>
      </c>
      <c r="G289" t="s">
        <v>90</v>
      </c>
      <c r="H289" t="s">
        <v>110</v>
      </c>
      <c r="K289" t="s">
        <v>20</v>
      </c>
      <c r="L289" t="s">
        <v>10</v>
      </c>
      <c r="M289" s="2">
        <v>644</v>
      </c>
      <c r="N289" s="2">
        <v>16</v>
      </c>
      <c r="O289" s="2">
        <f>Base!$M289*Base!$N289</f>
        <v>10304</v>
      </c>
    </row>
    <row r="290" spans="2:15" x14ac:dyDescent="0.25">
      <c r="B290">
        <v>288</v>
      </c>
      <c r="C290" s="1">
        <v>43954</v>
      </c>
      <c r="D290">
        <v>547647770</v>
      </c>
      <c r="E290" t="s">
        <v>44</v>
      </c>
      <c r="F290" t="s">
        <v>82</v>
      </c>
      <c r="G290" t="s">
        <v>90</v>
      </c>
      <c r="H290" t="s">
        <v>111</v>
      </c>
      <c r="K290" t="s">
        <v>37</v>
      </c>
      <c r="L290" t="s">
        <v>10</v>
      </c>
      <c r="M290" s="2">
        <v>41.86</v>
      </c>
      <c r="N290" s="2">
        <v>22</v>
      </c>
      <c r="O290" s="2">
        <f>Base!$M290*Base!$N290</f>
        <v>920.92</v>
      </c>
    </row>
    <row r="291" spans="2:15" x14ac:dyDescent="0.25">
      <c r="B291">
        <v>289</v>
      </c>
      <c r="C291" s="1">
        <v>44106</v>
      </c>
      <c r="D291">
        <v>7120228607</v>
      </c>
      <c r="E291" t="s">
        <v>35</v>
      </c>
      <c r="F291" t="s">
        <v>89</v>
      </c>
      <c r="G291" t="s">
        <v>80</v>
      </c>
      <c r="H291" t="s">
        <v>104</v>
      </c>
      <c r="I291" t="s">
        <v>22</v>
      </c>
      <c r="J291" t="s">
        <v>15</v>
      </c>
      <c r="K291" t="s">
        <v>30</v>
      </c>
      <c r="L291" t="s">
        <v>31</v>
      </c>
      <c r="M291" s="2">
        <v>135.1</v>
      </c>
      <c r="N291" s="2">
        <v>46</v>
      </c>
      <c r="O291" s="2">
        <f>Base!$M291*Base!$N291</f>
        <v>6214.5999999999995</v>
      </c>
    </row>
    <row r="292" spans="2:15" x14ac:dyDescent="0.25">
      <c r="B292">
        <v>290</v>
      </c>
      <c r="C292" s="1">
        <v>43837</v>
      </c>
      <c r="D292">
        <v>5554565190</v>
      </c>
      <c r="E292" t="s">
        <v>35</v>
      </c>
      <c r="F292" t="s">
        <v>89</v>
      </c>
      <c r="G292" t="s">
        <v>80</v>
      </c>
      <c r="H292" t="s">
        <v>105</v>
      </c>
      <c r="I292" t="s">
        <v>22</v>
      </c>
      <c r="J292" t="s">
        <v>15</v>
      </c>
      <c r="K292" t="s">
        <v>45</v>
      </c>
      <c r="L292" t="s">
        <v>46</v>
      </c>
      <c r="M292" s="2">
        <v>257.59999999999997</v>
      </c>
      <c r="N292" s="2">
        <v>100</v>
      </c>
      <c r="O292" s="2">
        <f>Base!$M292*Base!$N292</f>
        <v>25759.999999999996</v>
      </c>
    </row>
    <row r="293" spans="2:15" x14ac:dyDescent="0.25">
      <c r="B293">
        <v>291</v>
      </c>
      <c r="C293" s="1">
        <v>43866</v>
      </c>
      <c r="D293">
        <v>1644848787</v>
      </c>
      <c r="E293" t="s">
        <v>47</v>
      </c>
      <c r="F293" t="s">
        <v>81</v>
      </c>
      <c r="G293" t="s">
        <v>76</v>
      </c>
      <c r="H293" t="s">
        <v>106</v>
      </c>
      <c r="I293" t="s">
        <v>14</v>
      </c>
      <c r="J293" t="s">
        <v>8</v>
      </c>
      <c r="K293" t="s">
        <v>48</v>
      </c>
      <c r="L293" t="s">
        <v>49</v>
      </c>
      <c r="M293" s="2">
        <v>273</v>
      </c>
      <c r="N293" s="2">
        <v>87</v>
      </c>
      <c r="O293" s="2">
        <f>Base!$M293*Base!$N293</f>
        <v>23751</v>
      </c>
    </row>
    <row r="294" spans="2:15" x14ac:dyDescent="0.25">
      <c r="B294">
        <v>292</v>
      </c>
      <c r="C294" s="1">
        <v>43923</v>
      </c>
      <c r="D294">
        <v>8273786477</v>
      </c>
      <c r="E294" t="s">
        <v>47</v>
      </c>
      <c r="F294" t="s">
        <v>81</v>
      </c>
      <c r="G294" t="s">
        <v>76</v>
      </c>
      <c r="H294" t="s">
        <v>107</v>
      </c>
      <c r="I294" t="s">
        <v>14</v>
      </c>
      <c r="J294" t="s">
        <v>8</v>
      </c>
      <c r="K294" t="s">
        <v>50</v>
      </c>
      <c r="L294" t="s">
        <v>51</v>
      </c>
      <c r="M294" s="2">
        <v>487.19999999999993</v>
      </c>
      <c r="N294" s="2">
        <v>58</v>
      </c>
      <c r="O294" s="2">
        <f>Base!$M294*Base!$N294</f>
        <v>28257.599999999995</v>
      </c>
    </row>
    <row r="295" spans="2:15" x14ac:dyDescent="0.25">
      <c r="B295">
        <v>293</v>
      </c>
      <c r="C295" s="1">
        <v>44062</v>
      </c>
      <c r="D295">
        <v>1397118248</v>
      </c>
      <c r="E295" t="s">
        <v>32</v>
      </c>
      <c r="F295" t="s">
        <v>84</v>
      </c>
      <c r="G295" t="s">
        <v>91</v>
      </c>
      <c r="H295" t="s">
        <v>108</v>
      </c>
      <c r="I295" t="s">
        <v>7</v>
      </c>
      <c r="J295" t="s">
        <v>15</v>
      </c>
      <c r="K295" t="s">
        <v>9</v>
      </c>
      <c r="L295" t="s">
        <v>10</v>
      </c>
      <c r="M295" s="2">
        <v>196</v>
      </c>
      <c r="N295" s="2">
        <v>85</v>
      </c>
      <c r="O295" s="2">
        <f>Base!$M295*Base!$N295</f>
        <v>16660</v>
      </c>
    </row>
    <row r="296" spans="2:15" x14ac:dyDescent="0.25">
      <c r="B296">
        <v>294</v>
      </c>
      <c r="C296" s="1">
        <v>43959</v>
      </c>
      <c r="D296">
        <v>4468604310</v>
      </c>
      <c r="E296" t="s">
        <v>21</v>
      </c>
      <c r="F296" t="s">
        <v>78</v>
      </c>
      <c r="G296" t="s">
        <v>74</v>
      </c>
      <c r="H296" t="s">
        <v>109</v>
      </c>
      <c r="I296" t="s">
        <v>7</v>
      </c>
      <c r="J296" t="s">
        <v>8</v>
      </c>
      <c r="K296" t="s">
        <v>33</v>
      </c>
      <c r="L296" t="s">
        <v>34</v>
      </c>
      <c r="M296" s="2">
        <v>560</v>
      </c>
      <c r="N296" s="2">
        <v>28</v>
      </c>
      <c r="O296" s="2">
        <f>Base!$M296*Base!$N296</f>
        <v>15680</v>
      </c>
    </row>
    <row r="297" spans="2:15" x14ac:dyDescent="0.25">
      <c r="B297">
        <v>295</v>
      </c>
      <c r="C297" s="1">
        <v>44178</v>
      </c>
      <c r="D297">
        <v>457458721</v>
      </c>
      <c r="E297" t="s">
        <v>21</v>
      </c>
      <c r="F297" t="s">
        <v>78</v>
      </c>
      <c r="G297" t="s">
        <v>74</v>
      </c>
      <c r="H297" t="s">
        <v>110</v>
      </c>
      <c r="I297" t="s">
        <v>7</v>
      </c>
      <c r="J297" t="s">
        <v>8</v>
      </c>
      <c r="K297" t="s">
        <v>23</v>
      </c>
      <c r="L297" t="s">
        <v>24</v>
      </c>
      <c r="M297" s="2">
        <v>128.79999999999998</v>
      </c>
      <c r="N297" s="2">
        <v>19</v>
      </c>
      <c r="O297" s="2">
        <f>Base!$M297*Base!$N297</f>
        <v>2447.1999999999998</v>
      </c>
    </row>
    <row r="298" spans="2:15" x14ac:dyDescent="0.25">
      <c r="B298">
        <v>296</v>
      </c>
      <c r="C298" s="1">
        <v>43990</v>
      </c>
      <c r="D298">
        <v>7184663808</v>
      </c>
      <c r="E298" t="s">
        <v>54</v>
      </c>
      <c r="F298" t="s">
        <v>83</v>
      </c>
      <c r="G298" t="s">
        <v>83</v>
      </c>
      <c r="H298" t="s">
        <v>111</v>
      </c>
      <c r="I298" t="s">
        <v>14</v>
      </c>
      <c r="J298" t="s">
        <v>29</v>
      </c>
      <c r="K298" t="s">
        <v>59</v>
      </c>
      <c r="L298" t="s">
        <v>24</v>
      </c>
      <c r="M298" s="2">
        <v>140</v>
      </c>
      <c r="N298" s="2">
        <v>99</v>
      </c>
      <c r="O298" s="2">
        <f>Base!$M298*Base!$N298</f>
        <v>13860</v>
      </c>
    </row>
    <row r="299" spans="2:15" x14ac:dyDescent="0.25">
      <c r="B299">
        <v>297</v>
      </c>
      <c r="C299" s="1">
        <v>44087</v>
      </c>
      <c r="D299">
        <v>3449599231</v>
      </c>
      <c r="E299" t="s">
        <v>55</v>
      </c>
      <c r="F299" t="s">
        <v>77</v>
      </c>
      <c r="G299" t="s">
        <v>75</v>
      </c>
      <c r="H299" t="s">
        <v>104</v>
      </c>
      <c r="I299" t="s">
        <v>22</v>
      </c>
      <c r="J299" t="s">
        <v>15</v>
      </c>
      <c r="K299" t="s">
        <v>60</v>
      </c>
      <c r="L299" t="s">
        <v>61</v>
      </c>
      <c r="M299" s="2">
        <v>298.90000000000003</v>
      </c>
      <c r="N299" s="2">
        <v>69</v>
      </c>
      <c r="O299" s="2">
        <f>Base!$M299*Base!$N299</f>
        <v>20624.100000000002</v>
      </c>
    </row>
    <row r="300" spans="2:15" x14ac:dyDescent="0.25">
      <c r="B300">
        <v>298</v>
      </c>
      <c r="C300" s="1">
        <v>44168</v>
      </c>
      <c r="D300">
        <v>3901461858</v>
      </c>
      <c r="E300" t="s">
        <v>55</v>
      </c>
      <c r="F300" t="s">
        <v>77</v>
      </c>
      <c r="G300" t="s">
        <v>75</v>
      </c>
      <c r="H300" t="s">
        <v>105</v>
      </c>
      <c r="I300" t="s">
        <v>22</v>
      </c>
      <c r="J300" t="s">
        <v>15</v>
      </c>
      <c r="K300" t="s">
        <v>30</v>
      </c>
      <c r="L300" t="s">
        <v>31</v>
      </c>
      <c r="M300" s="2">
        <v>135.1</v>
      </c>
      <c r="N300" s="2">
        <v>37</v>
      </c>
      <c r="O300" s="2">
        <f>Base!$M300*Base!$N300</f>
        <v>4998.7</v>
      </c>
    </row>
    <row r="301" spans="2:15" x14ac:dyDescent="0.25">
      <c r="B301">
        <v>299</v>
      </c>
      <c r="C301" s="1">
        <v>43922</v>
      </c>
      <c r="D301">
        <v>6798892819</v>
      </c>
      <c r="E301" t="s">
        <v>55</v>
      </c>
      <c r="F301" t="s">
        <v>77</v>
      </c>
      <c r="G301" t="s">
        <v>75</v>
      </c>
      <c r="H301" t="s">
        <v>106</v>
      </c>
      <c r="I301" t="s">
        <v>22</v>
      </c>
      <c r="J301" t="s">
        <v>15</v>
      </c>
      <c r="K301" t="s">
        <v>45</v>
      </c>
      <c r="L301" t="s">
        <v>46</v>
      </c>
      <c r="M301" s="2">
        <v>257.59999999999997</v>
      </c>
      <c r="N301" s="2">
        <v>64</v>
      </c>
      <c r="O301" s="2">
        <f>Base!$M301*Base!$N301</f>
        <v>16486.399999999998</v>
      </c>
    </row>
    <row r="302" spans="2:15" x14ac:dyDescent="0.25">
      <c r="B302">
        <v>300</v>
      </c>
      <c r="C302" s="1">
        <v>44130</v>
      </c>
      <c r="D302">
        <v>6897506437</v>
      </c>
      <c r="E302" t="s">
        <v>25</v>
      </c>
      <c r="F302" t="s">
        <v>81</v>
      </c>
      <c r="G302" t="s">
        <v>76</v>
      </c>
      <c r="H302" t="s">
        <v>107</v>
      </c>
      <c r="I302" t="s">
        <v>7</v>
      </c>
      <c r="J302" t="s">
        <v>8</v>
      </c>
      <c r="K302" t="s">
        <v>9</v>
      </c>
      <c r="L302" t="s">
        <v>10</v>
      </c>
      <c r="M302" s="2">
        <v>196</v>
      </c>
      <c r="N302" s="2">
        <v>38</v>
      </c>
      <c r="O302" s="2">
        <f>Base!$M302*Base!$N302</f>
        <v>7448</v>
      </c>
    </row>
    <row r="303" spans="2:15" x14ac:dyDescent="0.25">
      <c r="B303">
        <v>301</v>
      </c>
      <c r="C303" s="1">
        <v>44124</v>
      </c>
      <c r="D303">
        <v>6298594113</v>
      </c>
      <c r="E303" t="s">
        <v>32</v>
      </c>
      <c r="F303" t="s">
        <v>84</v>
      </c>
      <c r="G303" t="s">
        <v>91</v>
      </c>
      <c r="H303" t="s">
        <v>108</v>
      </c>
      <c r="I303" t="s">
        <v>22</v>
      </c>
      <c r="J303" t="s">
        <v>8</v>
      </c>
      <c r="K303" t="s">
        <v>26</v>
      </c>
      <c r="L303" t="s">
        <v>27</v>
      </c>
      <c r="M303" s="2">
        <v>178.5</v>
      </c>
      <c r="N303" s="2">
        <v>15</v>
      </c>
      <c r="O303" s="2">
        <f>Base!$M303*Base!$N303</f>
        <v>2677.5</v>
      </c>
    </row>
    <row r="304" spans="2:15" x14ac:dyDescent="0.25">
      <c r="B304">
        <v>302</v>
      </c>
      <c r="C304" s="1">
        <v>43984</v>
      </c>
      <c r="D304">
        <v>6972691420</v>
      </c>
      <c r="E304" t="s">
        <v>13</v>
      </c>
      <c r="F304" t="s">
        <v>73</v>
      </c>
      <c r="G304" t="s">
        <v>86</v>
      </c>
      <c r="H304" t="s">
        <v>109</v>
      </c>
      <c r="I304" t="s">
        <v>14</v>
      </c>
      <c r="J304" t="s">
        <v>15</v>
      </c>
      <c r="K304" t="s">
        <v>62</v>
      </c>
      <c r="L304" t="s">
        <v>40</v>
      </c>
      <c r="M304" s="2">
        <v>1134</v>
      </c>
      <c r="N304" s="2">
        <v>52</v>
      </c>
      <c r="O304" s="2">
        <f>Base!$M304*Base!$N304</f>
        <v>58968</v>
      </c>
    </row>
    <row r="305" spans="2:15" x14ac:dyDescent="0.25">
      <c r="B305">
        <v>303</v>
      </c>
      <c r="C305" s="1">
        <v>44078</v>
      </c>
      <c r="D305">
        <v>677992170</v>
      </c>
      <c r="E305" t="s">
        <v>13</v>
      </c>
      <c r="F305" t="s">
        <v>73</v>
      </c>
      <c r="G305" t="s">
        <v>86</v>
      </c>
      <c r="H305" t="s">
        <v>110</v>
      </c>
      <c r="I305" t="s">
        <v>14</v>
      </c>
      <c r="J305" t="s">
        <v>15</v>
      </c>
      <c r="K305" t="s">
        <v>63</v>
      </c>
      <c r="L305" t="s">
        <v>64</v>
      </c>
      <c r="M305" s="2">
        <v>98</v>
      </c>
      <c r="N305" s="2">
        <v>37</v>
      </c>
      <c r="O305" s="2">
        <f>Base!$M305*Base!$N305</f>
        <v>3626</v>
      </c>
    </row>
    <row r="306" spans="2:15" x14ac:dyDescent="0.25">
      <c r="B306">
        <v>304</v>
      </c>
      <c r="C306" s="1">
        <v>44063</v>
      </c>
      <c r="D306">
        <v>3501827064</v>
      </c>
      <c r="E306" t="s">
        <v>21</v>
      </c>
      <c r="F306" t="s">
        <v>78</v>
      </c>
      <c r="G306" t="s">
        <v>74</v>
      </c>
      <c r="H306" t="s">
        <v>111</v>
      </c>
      <c r="I306" t="s">
        <v>22</v>
      </c>
      <c r="J306" t="s">
        <v>15</v>
      </c>
      <c r="K306" t="s">
        <v>50</v>
      </c>
      <c r="L306" t="s">
        <v>51</v>
      </c>
      <c r="M306" s="2">
        <v>487.19999999999993</v>
      </c>
      <c r="N306" s="2">
        <v>24</v>
      </c>
      <c r="O306" s="2">
        <f>Base!$M306*Base!$N306</f>
        <v>11692.8</v>
      </c>
    </row>
    <row r="307" spans="2:15" x14ac:dyDescent="0.25">
      <c r="B307">
        <v>305</v>
      </c>
      <c r="C307" s="1">
        <v>43979</v>
      </c>
      <c r="D307">
        <v>9140892367</v>
      </c>
      <c r="E307" t="s">
        <v>28</v>
      </c>
      <c r="F307" t="s">
        <v>85</v>
      </c>
      <c r="G307" t="s">
        <v>88</v>
      </c>
      <c r="H307" t="s">
        <v>104</v>
      </c>
      <c r="I307" t="s">
        <v>7</v>
      </c>
      <c r="J307" t="s">
        <v>29</v>
      </c>
      <c r="K307" t="s">
        <v>52</v>
      </c>
      <c r="L307" t="s">
        <v>42</v>
      </c>
      <c r="M307" s="2">
        <v>140</v>
      </c>
      <c r="N307" s="2">
        <v>36</v>
      </c>
      <c r="O307" s="2">
        <f>Base!$M307*Base!$N307</f>
        <v>5040</v>
      </c>
    </row>
    <row r="308" spans="2:15" x14ac:dyDescent="0.25">
      <c r="B308">
        <v>306</v>
      </c>
      <c r="C308" s="1">
        <v>44037</v>
      </c>
      <c r="D308">
        <v>7570396760</v>
      </c>
      <c r="E308" t="s">
        <v>28</v>
      </c>
      <c r="F308" t="s">
        <v>85</v>
      </c>
      <c r="G308" t="s">
        <v>88</v>
      </c>
      <c r="H308" t="s">
        <v>105</v>
      </c>
      <c r="I308" t="s">
        <v>7</v>
      </c>
      <c r="J308" t="s">
        <v>29</v>
      </c>
      <c r="K308" t="s">
        <v>33</v>
      </c>
      <c r="L308" t="s">
        <v>34</v>
      </c>
      <c r="M308" s="2">
        <v>560</v>
      </c>
      <c r="N308" s="2">
        <v>24</v>
      </c>
      <c r="O308" s="2">
        <f>Base!$M308*Base!$N308</f>
        <v>13440</v>
      </c>
    </row>
    <row r="309" spans="2:15" x14ac:dyDescent="0.25">
      <c r="B309">
        <v>307</v>
      </c>
      <c r="C309" s="1">
        <v>44085</v>
      </c>
      <c r="D309">
        <v>5368769086</v>
      </c>
      <c r="E309" t="s">
        <v>36</v>
      </c>
      <c r="F309" t="s">
        <v>83</v>
      </c>
      <c r="G309" t="s">
        <v>83</v>
      </c>
      <c r="H309" t="s">
        <v>106</v>
      </c>
      <c r="I309" t="s">
        <v>7</v>
      </c>
      <c r="J309" t="s">
        <v>15</v>
      </c>
      <c r="K309" t="s">
        <v>53</v>
      </c>
      <c r="L309" t="s">
        <v>12</v>
      </c>
      <c r="M309" s="2">
        <v>140</v>
      </c>
      <c r="N309" s="2">
        <v>20</v>
      </c>
      <c r="O309" s="2">
        <f>Base!$M309*Base!$N309</f>
        <v>2800</v>
      </c>
    </row>
    <row r="310" spans="2:15" x14ac:dyDescent="0.25">
      <c r="B310">
        <v>308</v>
      </c>
      <c r="C310" s="1">
        <v>44162</v>
      </c>
      <c r="D310">
        <v>443042127</v>
      </c>
      <c r="E310" t="s">
        <v>36</v>
      </c>
      <c r="F310" t="s">
        <v>83</v>
      </c>
      <c r="G310" t="s">
        <v>83</v>
      </c>
      <c r="H310" t="s">
        <v>107</v>
      </c>
      <c r="I310" t="s">
        <v>14</v>
      </c>
      <c r="K310" t="s">
        <v>11</v>
      </c>
      <c r="L310" t="s">
        <v>12</v>
      </c>
      <c r="M310" s="2">
        <v>49</v>
      </c>
      <c r="N310" s="2">
        <v>11</v>
      </c>
      <c r="O310" s="2">
        <f>Base!$M310*Base!$N310</f>
        <v>539</v>
      </c>
    </row>
    <row r="311" spans="2:15" x14ac:dyDescent="0.25">
      <c r="B311">
        <v>309</v>
      </c>
      <c r="C311" s="1">
        <v>43840</v>
      </c>
      <c r="D311">
        <v>3198859022</v>
      </c>
      <c r="E311" t="s">
        <v>43</v>
      </c>
      <c r="F311" t="s">
        <v>77</v>
      </c>
      <c r="G311" t="s">
        <v>75</v>
      </c>
      <c r="H311" t="s">
        <v>108</v>
      </c>
      <c r="I311" t="s">
        <v>22</v>
      </c>
      <c r="K311" t="s">
        <v>33</v>
      </c>
      <c r="L311" t="s">
        <v>34</v>
      </c>
      <c r="M311" s="2">
        <v>560</v>
      </c>
      <c r="N311" s="2">
        <v>78</v>
      </c>
      <c r="O311" s="2">
        <f>Base!$M311*Base!$N311</f>
        <v>43680</v>
      </c>
    </row>
    <row r="312" spans="2:15" x14ac:dyDescent="0.25">
      <c r="B312">
        <v>310</v>
      </c>
      <c r="C312" s="1">
        <v>44043</v>
      </c>
      <c r="D312">
        <v>2982674072</v>
      </c>
      <c r="E312" t="s">
        <v>44</v>
      </c>
      <c r="F312" t="s">
        <v>82</v>
      </c>
      <c r="G312" t="s">
        <v>90</v>
      </c>
      <c r="H312" t="s">
        <v>109</v>
      </c>
      <c r="I312" t="s">
        <v>22</v>
      </c>
      <c r="K312" t="s">
        <v>45</v>
      </c>
      <c r="L312" t="s">
        <v>46</v>
      </c>
      <c r="M312" s="2">
        <v>257.59999999999997</v>
      </c>
      <c r="N312" s="2">
        <v>76</v>
      </c>
      <c r="O312" s="2">
        <f>Base!$M312*Base!$N312</f>
        <v>19577.599999999999</v>
      </c>
    </row>
    <row r="313" spans="2:15" x14ac:dyDescent="0.25">
      <c r="B313">
        <v>311</v>
      </c>
      <c r="C313" s="1">
        <v>44118</v>
      </c>
      <c r="D313">
        <v>1636086310</v>
      </c>
      <c r="E313" t="s">
        <v>35</v>
      </c>
      <c r="F313" t="s">
        <v>89</v>
      </c>
      <c r="G313" t="s">
        <v>80</v>
      </c>
      <c r="H313" t="s">
        <v>110</v>
      </c>
      <c r="I313" t="s">
        <v>22</v>
      </c>
      <c r="J313" t="s">
        <v>15</v>
      </c>
      <c r="K313" t="s">
        <v>20</v>
      </c>
      <c r="L313" t="s">
        <v>10</v>
      </c>
      <c r="M313" s="2">
        <v>644</v>
      </c>
      <c r="N313" s="2">
        <v>57</v>
      </c>
      <c r="O313" s="2">
        <f>Base!$M313*Base!$N313</f>
        <v>36708</v>
      </c>
    </row>
    <row r="314" spans="2:15" x14ac:dyDescent="0.25">
      <c r="B314">
        <v>312</v>
      </c>
      <c r="C314" s="1">
        <v>44069</v>
      </c>
      <c r="D314">
        <v>9879315200</v>
      </c>
      <c r="E314" t="s">
        <v>47</v>
      </c>
      <c r="F314" t="s">
        <v>81</v>
      </c>
      <c r="G314" t="s">
        <v>76</v>
      </c>
      <c r="H314" t="s">
        <v>111</v>
      </c>
      <c r="I314" t="s">
        <v>14</v>
      </c>
      <c r="J314" t="s">
        <v>8</v>
      </c>
      <c r="K314" t="s">
        <v>30</v>
      </c>
      <c r="L314" t="s">
        <v>31</v>
      </c>
      <c r="M314" s="2">
        <v>135.1</v>
      </c>
      <c r="N314" s="2">
        <v>14</v>
      </c>
      <c r="O314" s="2">
        <f>Base!$M314*Base!$N314</f>
        <v>1891.3999999999999</v>
      </c>
    </row>
    <row r="315" spans="2:15" x14ac:dyDescent="0.25">
      <c r="B315">
        <v>313</v>
      </c>
      <c r="C315" s="1">
        <v>43953</v>
      </c>
      <c r="D315">
        <v>3833780472</v>
      </c>
      <c r="E315" t="s">
        <v>6</v>
      </c>
      <c r="F315" t="s">
        <v>72</v>
      </c>
      <c r="G315" t="s">
        <v>87</v>
      </c>
      <c r="H315" t="s">
        <v>104</v>
      </c>
      <c r="I315" t="s">
        <v>7</v>
      </c>
      <c r="J315" t="s">
        <v>8</v>
      </c>
      <c r="K315" t="s">
        <v>9</v>
      </c>
      <c r="L315" t="s">
        <v>10</v>
      </c>
      <c r="M315" s="2">
        <v>196</v>
      </c>
      <c r="N315" s="2">
        <v>14</v>
      </c>
      <c r="O315" s="2">
        <f>Base!$M315*Base!$N315</f>
        <v>2744</v>
      </c>
    </row>
    <row r="316" spans="2:15" x14ac:dyDescent="0.25">
      <c r="B316">
        <v>314</v>
      </c>
      <c r="C316" s="1">
        <v>44161</v>
      </c>
      <c r="D316">
        <v>1343389818</v>
      </c>
      <c r="E316" t="s">
        <v>6</v>
      </c>
      <c r="F316" t="s">
        <v>72</v>
      </c>
      <c r="G316" t="s">
        <v>87</v>
      </c>
      <c r="H316" t="s">
        <v>105</v>
      </c>
      <c r="I316" t="s">
        <v>7</v>
      </c>
      <c r="J316" t="s">
        <v>8</v>
      </c>
      <c r="K316" t="s">
        <v>11</v>
      </c>
      <c r="L316" t="s">
        <v>12</v>
      </c>
      <c r="M316" s="2">
        <v>49</v>
      </c>
      <c r="N316" s="2">
        <v>70</v>
      </c>
      <c r="O316" s="2">
        <f>Base!$M316*Base!$N316</f>
        <v>3430</v>
      </c>
    </row>
    <row r="317" spans="2:15" x14ac:dyDescent="0.25">
      <c r="B317">
        <v>315</v>
      </c>
      <c r="C317" s="1">
        <v>43897</v>
      </c>
      <c r="D317">
        <v>3066920858</v>
      </c>
      <c r="E317" t="s">
        <v>13</v>
      </c>
      <c r="F317" t="s">
        <v>73</v>
      </c>
      <c r="G317" t="s">
        <v>86</v>
      </c>
      <c r="H317" t="s">
        <v>106</v>
      </c>
      <c r="I317" t="s">
        <v>14</v>
      </c>
      <c r="J317" t="s">
        <v>15</v>
      </c>
      <c r="K317" t="s">
        <v>16</v>
      </c>
      <c r="L317" t="s">
        <v>12</v>
      </c>
      <c r="M317" s="2">
        <v>420</v>
      </c>
      <c r="N317" s="2">
        <v>100</v>
      </c>
      <c r="O317" s="2">
        <f>Base!$M317*Base!$N317</f>
        <v>42000</v>
      </c>
    </row>
    <row r="318" spans="2:15" x14ac:dyDescent="0.25">
      <c r="B318">
        <v>316</v>
      </c>
      <c r="C318" s="1">
        <v>44075</v>
      </c>
      <c r="D318">
        <v>3596038071</v>
      </c>
      <c r="E318" t="s">
        <v>13</v>
      </c>
      <c r="F318" t="s">
        <v>73</v>
      </c>
      <c r="G318" t="s">
        <v>86</v>
      </c>
      <c r="H318" t="s">
        <v>107</v>
      </c>
      <c r="I318" t="s">
        <v>14</v>
      </c>
      <c r="J318" t="s">
        <v>15</v>
      </c>
      <c r="K318" t="s">
        <v>17</v>
      </c>
      <c r="L318" t="s">
        <v>12</v>
      </c>
      <c r="M318" s="2">
        <v>742</v>
      </c>
      <c r="N318" s="2">
        <v>27</v>
      </c>
      <c r="O318" s="2">
        <f>Base!$M318*Base!$N318</f>
        <v>20034</v>
      </c>
    </row>
    <row r="319" spans="2:15" x14ac:dyDescent="0.25">
      <c r="B319">
        <v>317</v>
      </c>
      <c r="C319" s="1">
        <v>44055</v>
      </c>
      <c r="D319">
        <v>8280434895</v>
      </c>
      <c r="E319" t="s">
        <v>13</v>
      </c>
      <c r="F319" t="s">
        <v>73</v>
      </c>
      <c r="G319" t="s">
        <v>86</v>
      </c>
      <c r="H319" t="s">
        <v>108</v>
      </c>
      <c r="I319" t="s">
        <v>14</v>
      </c>
      <c r="J319" t="s">
        <v>15</v>
      </c>
      <c r="K319" t="s">
        <v>11</v>
      </c>
      <c r="L319" t="s">
        <v>12</v>
      </c>
      <c r="M319" s="2">
        <v>49</v>
      </c>
      <c r="N319" s="2">
        <v>70</v>
      </c>
      <c r="O319" s="2">
        <f>Base!$M319*Base!$N319</f>
        <v>3430</v>
      </c>
    </row>
    <row r="320" spans="2:15" x14ac:dyDescent="0.25">
      <c r="B320">
        <v>318</v>
      </c>
      <c r="C320" s="1">
        <v>44146</v>
      </c>
      <c r="D320">
        <v>7983505639</v>
      </c>
      <c r="E320" t="s">
        <v>18</v>
      </c>
      <c r="F320" t="s">
        <v>72</v>
      </c>
      <c r="G320" t="s">
        <v>87</v>
      </c>
      <c r="H320" t="s">
        <v>109</v>
      </c>
      <c r="I320" t="s">
        <v>7</v>
      </c>
      <c r="J320" t="s">
        <v>15</v>
      </c>
      <c r="K320" t="s">
        <v>19</v>
      </c>
      <c r="L320" t="s">
        <v>10</v>
      </c>
      <c r="M320" s="2">
        <v>252</v>
      </c>
      <c r="N320" s="2">
        <v>57</v>
      </c>
      <c r="O320" s="2">
        <f>Base!$M320*Base!$N320</f>
        <v>14364</v>
      </c>
    </row>
    <row r="321" spans="2:15" x14ac:dyDescent="0.25">
      <c r="B321">
        <v>319</v>
      </c>
      <c r="C321" s="1">
        <v>43997</v>
      </c>
      <c r="D321">
        <v>4943792001</v>
      </c>
      <c r="E321" t="s">
        <v>18</v>
      </c>
      <c r="F321" t="s">
        <v>72</v>
      </c>
      <c r="G321" t="s">
        <v>87</v>
      </c>
      <c r="H321" t="s">
        <v>110</v>
      </c>
      <c r="I321" t="s">
        <v>7</v>
      </c>
      <c r="J321" t="s">
        <v>15</v>
      </c>
      <c r="K321" t="s">
        <v>20</v>
      </c>
      <c r="L321" t="s">
        <v>10</v>
      </c>
      <c r="M321" s="2">
        <v>644</v>
      </c>
      <c r="N321" s="2">
        <v>83</v>
      </c>
      <c r="O321" s="2">
        <f>Base!$M321*Base!$N321</f>
        <v>53452</v>
      </c>
    </row>
    <row r="322" spans="2:15" x14ac:dyDescent="0.25">
      <c r="B322">
        <v>320</v>
      </c>
      <c r="C322" s="1">
        <v>43857</v>
      </c>
      <c r="D322">
        <v>2679766092</v>
      </c>
      <c r="E322" t="s">
        <v>21</v>
      </c>
      <c r="F322" t="s">
        <v>78</v>
      </c>
      <c r="G322" t="s">
        <v>74</v>
      </c>
      <c r="H322" t="s">
        <v>111</v>
      </c>
      <c r="I322" t="s">
        <v>22</v>
      </c>
      <c r="J322" t="s">
        <v>15</v>
      </c>
      <c r="K322" t="s">
        <v>23</v>
      </c>
      <c r="L322" t="s">
        <v>24</v>
      </c>
      <c r="M322" s="2">
        <v>128.79999999999998</v>
      </c>
      <c r="N322" s="2">
        <v>76</v>
      </c>
      <c r="O322" s="2">
        <f>Base!$M322*Base!$N322</f>
        <v>9788.7999999999993</v>
      </c>
    </row>
    <row r="323" spans="2:15" x14ac:dyDescent="0.25">
      <c r="B323">
        <v>321</v>
      </c>
      <c r="C323" s="1">
        <v>44155</v>
      </c>
      <c r="D323">
        <v>6256032641</v>
      </c>
      <c r="E323" t="s">
        <v>13</v>
      </c>
      <c r="F323" t="s">
        <v>73</v>
      </c>
      <c r="G323" t="s">
        <v>86</v>
      </c>
      <c r="H323" t="s">
        <v>104</v>
      </c>
      <c r="I323" t="s">
        <v>22</v>
      </c>
      <c r="J323" t="s">
        <v>8</v>
      </c>
      <c r="K323" t="s">
        <v>23</v>
      </c>
      <c r="L323" t="s">
        <v>24</v>
      </c>
      <c r="M323" s="2">
        <v>128.79999999999998</v>
      </c>
      <c r="N323" s="2">
        <v>80</v>
      </c>
      <c r="O323" s="2">
        <f>Base!$M323*Base!$N323</f>
        <v>10303.999999999998</v>
      </c>
    </row>
    <row r="324" spans="2:15" x14ac:dyDescent="0.25">
      <c r="B324">
        <v>322</v>
      </c>
      <c r="C324" s="1">
        <v>43867</v>
      </c>
      <c r="D324">
        <v>8317306577</v>
      </c>
      <c r="E324" t="s">
        <v>25</v>
      </c>
      <c r="F324" t="s">
        <v>81</v>
      </c>
      <c r="G324" t="s">
        <v>76</v>
      </c>
      <c r="H324" t="s">
        <v>105</v>
      </c>
      <c r="I324" t="s">
        <v>7</v>
      </c>
      <c r="J324" t="s">
        <v>8</v>
      </c>
      <c r="K324" t="s">
        <v>26</v>
      </c>
      <c r="L324" t="s">
        <v>27</v>
      </c>
      <c r="M324" s="2">
        <v>178.5</v>
      </c>
      <c r="N324" s="2">
        <v>47</v>
      </c>
      <c r="O324" s="2">
        <f>Base!$M324*Base!$N324</f>
        <v>8389.5</v>
      </c>
    </row>
    <row r="325" spans="2:15" x14ac:dyDescent="0.25">
      <c r="B325">
        <v>323</v>
      </c>
      <c r="C325" s="1">
        <v>44120</v>
      </c>
      <c r="D325">
        <v>4952054948</v>
      </c>
      <c r="E325" t="s">
        <v>28</v>
      </c>
      <c r="F325" t="s">
        <v>85</v>
      </c>
      <c r="G325" t="s">
        <v>88</v>
      </c>
      <c r="H325" t="s">
        <v>106</v>
      </c>
      <c r="I325" t="s">
        <v>7</v>
      </c>
      <c r="J325" t="s">
        <v>29</v>
      </c>
      <c r="K325" t="s">
        <v>30</v>
      </c>
      <c r="L325" t="s">
        <v>31</v>
      </c>
      <c r="M325" s="2">
        <v>135.1</v>
      </c>
      <c r="N325" s="2">
        <v>96</v>
      </c>
      <c r="O325" s="2">
        <f>Base!$M325*Base!$N325</f>
        <v>12969.599999999999</v>
      </c>
    </row>
    <row r="326" spans="2:15" x14ac:dyDescent="0.25">
      <c r="B326">
        <v>324</v>
      </c>
      <c r="C326" s="1">
        <v>44059</v>
      </c>
      <c r="D326">
        <v>7792270317</v>
      </c>
      <c r="E326" t="s">
        <v>32</v>
      </c>
      <c r="F326" t="s">
        <v>84</v>
      </c>
      <c r="G326" t="s">
        <v>91</v>
      </c>
      <c r="H326" t="s">
        <v>107</v>
      </c>
      <c r="I326" t="s">
        <v>7</v>
      </c>
      <c r="J326" t="s">
        <v>15</v>
      </c>
      <c r="K326" t="s">
        <v>33</v>
      </c>
      <c r="L326" t="s">
        <v>34</v>
      </c>
      <c r="M326" s="2">
        <v>560</v>
      </c>
      <c r="N326" s="2">
        <v>32</v>
      </c>
      <c r="O326" s="2">
        <f>Base!$M326*Base!$N326</f>
        <v>17920</v>
      </c>
    </row>
    <row r="327" spans="2:15" x14ac:dyDescent="0.25">
      <c r="B327">
        <v>325</v>
      </c>
      <c r="C327" s="1">
        <v>44045</v>
      </c>
      <c r="D327">
        <v>8753687299</v>
      </c>
      <c r="E327" t="s">
        <v>35</v>
      </c>
      <c r="F327" t="s">
        <v>89</v>
      </c>
      <c r="G327" t="s">
        <v>80</v>
      </c>
      <c r="H327" t="s">
        <v>108</v>
      </c>
      <c r="I327" t="s">
        <v>22</v>
      </c>
      <c r="J327" t="s">
        <v>8</v>
      </c>
      <c r="K327" t="s">
        <v>20</v>
      </c>
      <c r="L327" t="s">
        <v>10</v>
      </c>
      <c r="M327" s="2">
        <v>644</v>
      </c>
      <c r="N327" s="2">
        <v>16</v>
      </c>
      <c r="O327" s="2">
        <f>Base!$M327*Base!$N327</f>
        <v>10304</v>
      </c>
    </row>
    <row r="328" spans="2:15" x14ac:dyDescent="0.25">
      <c r="B328">
        <v>326</v>
      </c>
      <c r="C328" s="1">
        <v>43867</v>
      </c>
      <c r="D328">
        <v>3276376437</v>
      </c>
      <c r="E328" t="s">
        <v>21</v>
      </c>
      <c r="F328" t="s">
        <v>78</v>
      </c>
      <c r="G328" t="s">
        <v>74</v>
      </c>
      <c r="H328" t="s">
        <v>109</v>
      </c>
      <c r="I328" t="s">
        <v>22</v>
      </c>
      <c r="J328" t="s">
        <v>8</v>
      </c>
      <c r="K328" t="s">
        <v>26</v>
      </c>
      <c r="L328" t="s">
        <v>27</v>
      </c>
      <c r="M328" s="2">
        <v>178.5</v>
      </c>
      <c r="N328" s="2">
        <v>41</v>
      </c>
      <c r="O328" s="2">
        <f>Base!$M328*Base!$N328</f>
        <v>7318.5</v>
      </c>
    </row>
    <row r="329" spans="2:15" x14ac:dyDescent="0.25">
      <c r="B329">
        <v>327</v>
      </c>
      <c r="C329" s="1">
        <v>44087</v>
      </c>
      <c r="D329">
        <v>6189400875</v>
      </c>
      <c r="E329" t="s">
        <v>36</v>
      </c>
      <c r="F329" t="s">
        <v>83</v>
      </c>
      <c r="G329" t="s">
        <v>83</v>
      </c>
      <c r="H329" t="s">
        <v>110</v>
      </c>
      <c r="I329" t="s">
        <v>7</v>
      </c>
      <c r="J329" t="s">
        <v>15</v>
      </c>
      <c r="K329" t="s">
        <v>37</v>
      </c>
      <c r="L329" t="s">
        <v>10</v>
      </c>
      <c r="M329" s="2">
        <v>41.86</v>
      </c>
      <c r="N329" s="2">
        <v>41</v>
      </c>
      <c r="O329" s="2">
        <f>Base!$M329*Base!$N329</f>
        <v>1716.26</v>
      </c>
    </row>
    <row r="330" spans="2:15" x14ac:dyDescent="0.25">
      <c r="B330">
        <v>328</v>
      </c>
      <c r="C330" s="1">
        <v>43927</v>
      </c>
      <c r="D330">
        <v>3440571177</v>
      </c>
      <c r="E330" t="s">
        <v>38</v>
      </c>
      <c r="F330" t="s">
        <v>79</v>
      </c>
      <c r="G330" t="s">
        <v>79</v>
      </c>
      <c r="H330" t="s">
        <v>111</v>
      </c>
      <c r="K330" t="s">
        <v>20</v>
      </c>
      <c r="L330" t="s">
        <v>10</v>
      </c>
      <c r="M330" s="2">
        <v>644</v>
      </c>
      <c r="N330" s="2">
        <v>41</v>
      </c>
      <c r="O330" s="2">
        <f>Base!$M330*Base!$N330</f>
        <v>26404</v>
      </c>
    </row>
    <row r="331" spans="2:15" x14ac:dyDescent="0.25">
      <c r="B331">
        <v>329</v>
      </c>
      <c r="C331" s="1">
        <v>43975</v>
      </c>
      <c r="D331">
        <v>8874798513</v>
      </c>
      <c r="E331" t="s">
        <v>36</v>
      </c>
      <c r="F331" t="s">
        <v>83</v>
      </c>
      <c r="G331" t="s">
        <v>83</v>
      </c>
      <c r="H331" t="s">
        <v>104</v>
      </c>
      <c r="I331" t="s">
        <v>14</v>
      </c>
      <c r="K331" t="s">
        <v>39</v>
      </c>
      <c r="L331" t="s">
        <v>40</v>
      </c>
      <c r="M331" s="2">
        <v>350</v>
      </c>
      <c r="N331" s="2">
        <v>94</v>
      </c>
      <c r="O331" s="2">
        <f>Base!$M331*Base!$N331</f>
        <v>32900</v>
      </c>
    </row>
    <row r="332" spans="2:15" x14ac:dyDescent="0.25">
      <c r="B332">
        <v>330</v>
      </c>
      <c r="C332" s="1">
        <v>43992</v>
      </c>
      <c r="D332">
        <v>9730368433</v>
      </c>
      <c r="E332" t="s">
        <v>36</v>
      </c>
      <c r="F332" t="s">
        <v>83</v>
      </c>
      <c r="G332" t="s">
        <v>83</v>
      </c>
      <c r="H332" t="s">
        <v>105</v>
      </c>
      <c r="I332" t="s">
        <v>14</v>
      </c>
      <c r="K332" t="s">
        <v>41</v>
      </c>
      <c r="L332" t="s">
        <v>42</v>
      </c>
      <c r="M332" s="2">
        <v>308</v>
      </c>
      <c r="N332" s="2">
        <v>20</v>
      </c>
      <c r="O332" s="2">
        <f>Base!$M332*Base!$N332</f>
        <v>6160</v>
      </c>
    </row>
    <row r="333" spans="2:15" x14ac:dyDescent="0.25">
      <c r="B333">
        <v>331</v>
      </c>
      <c r="C333" s="1">
        <v>43870</v>
      </c>
      <c r="D333">
        <v>6592275352</v>
      </c>
      <c r="E333" t="s">
        <v>36</v>
      </c>
      <c r="F333" t="s">
        <v>83</v>
      </c>
      <c r="G333" t="s">
        <v>83</v>
      </c>
      <c r="H333" t="s">
        <v>106</v>
      </c>
      <c r="I333" t="s">
        <v>14</v>
      </c>
      <c r="K333" t="s">
        <v>23</v>
      </c>
      <c r="L333" t="s">
        <v>24</v>
      </c>
      <c r="M333" s="2">
        <v>128.79999999999998</v>
      </c>
      <c r="N333" s="2">
        <v>13</v>
      </c>
      <c r="O333" s="2">
        <f>Base!$M333*Base!$N333</f>
        <v>1674.3999999999999</v>
      </c>
    </row>
    <row r="334" spans="2:15" x14ac:dyDescent="0.25">
      <c r="B334">
        <v>332</v>
      </c>
      <c r="C334" s="1">
        <v>43882</v>
      </c>
      <c r="D334">
        <v>9303282439</v>
      </c>
      <c r="E334" t="s">
        <v>43</v>
      </c>
      <c r="F334" t="s">
        <v>77</v>
      </c>
      <c r="G334" t="s">
        <v>75</v>
      </c>
      <c r="H334" t="s">
        <v>107</v>
      </c>
      <c r="I334" t="s">
        <v>22</v>
      </c>
      <c r="K334" t="s">
        <v>11</v>
      </c>
      <c r="L334" t="s">
        <v>12</v>
      </c>
      <c r="M334" s="2">
        <v>49</v>
      </c>
      <c r="N334" s="2">
        <v>74</v>
      </c>
      <c r="O334" s="2">
        <f>Base!$M334*Base!$N334</f>
        <v>3626</v>
      </c>
    </row>
    <row r="335" spans="2:15" x14ac:dyDescent="0.25">
      <c r="B335">
        <v>333</v>
      </c>
      <c r="C335" s="1">
        <v>43940</v>
      </c>
      <c r="D335">
        <v>8998167680</v>
      </c>
      <c r="E335" t="s">
        <v>43</v>
      </c>
      <c r="F335" t="s">
        <v>77</v>
      </c>
      <c r="G335" t="s">
        <v>75</v>
      </c>
      <c r="H335" t="s">
        <v>108</v>
      </c>
      <c r="I335" t="s">
        <v>22</v>
      </c>
      <c r="K335" t="s">
        <v>37</v>
      </c>
      <c r="L335" t="s">
        <v>10</v>
      </c>
      <c r="M335" s="2">
        <v>41.86</v>
      </c>
      <c r="N335" s="2">
        <v>53</v>
      </c>
      <c r="O335" s="2">
        <f>Base!$M335*Base!$N335</f>
        <v>2218.58</v>
      </c>
    </row>
    <row r="336" spans="2:15" x14ac:dyDescent="0.25">
      <c r="B336">
        <v>334</v>
      </c>
      <c r="C336" s="1">
        <v>43874</v>
      </c>
      <c r="D336">
        <v>2058395697</v>
      </c>
      <c r="E336" t="s">
        <v>44</v>
      </c>
      <c r="F336" t="s">
        <v>82</v>
      </c>
      <c r="G336" t="s">
        <v>90</v>
      </c>
      <c r="H336" t="s">
        <v>109</v>
      </c>
      <c r="K336" t="s">
        <v>19</v>
      </c>
      <c r="L336" t="s">
        <v>10</v>
      </c>
      <c r="M336" s="2">
        <v>252</v>
      </c>
      <c r="N336" s="2">
        <v>99</v>
      </c>
      <c r="O336" s="2">
        <f>Base!$M336*Base!$N336</f>
        <v>24948</v>
      </c>
    </row>
    <row r="337" spans="2:15" x14ac:dyDescent="0.25">
      <c r="B337">
        <v>335</v>
      </c>
      <c r="C337" s="1">
        <v>43832</v>
      </c>
      <c r="D337">
        <v>5534305664</v>
      </c>
      <c r="E337" t="s">
        <v>44</v>
      </c>
      <c r="F337" t="s">
        <v>82</v>
      </c>
      <c r="G337" t="s">
        <v>90</v>
      </c>
      <c r="H337" t="s">
        <v>110</v>
      </c>
      <c r="K337" t="s">
        <v>20</v>
      </c>
      <c r="L337" t="s">
        <v>10</v>
      </c>
      <c r="M337" s="2">
        <v>644</v>
      </c>
      <c r="N337" s="2">
        <v>89</v>
      </c>
      <c r="O337" s="2">
        <f>Base!$M337*Base!$N337</f>
        <v>57316</v>
      </c>
    </row>
    <row r="338" spans="2:15" x14ac:dyDescent="0.25">
      <c r="B338">
        <v>336</v>
      </c>
      <c r="C338" s="1">
        <v>43988</v>
      </c>
      <c r="D338">
        <v>5417309832</v>
      </c>
      <c r="E338" t="s">
        <v>44</v>
      </c>
      <c r="F338" t="s">
        <v>82</v>
      </c>
      <c r="G338" t="s">
        <v>90</v>
      </c>
      <c r="H338" t="s">
        <v>111</v>
      </c>
      <c r="K338" t="s">
        <v>37</v>
      </c>
      <c r="L338" t="s">
        <v>10</v>
      </c>
      <c r="M338" s="2">
        <v>41.86</v>
      </c>
      <c r="N338" s="2">
        <v>64</v>
      </c>
      <c r="O338" s="2">
        <f>Base!$M338*Base!$N338</f>
        <v>2679.04</v>
      </c>
    </row>
    <row r="339" spans="2:15" x14ac:dyDescent="0.25">
      <c r="B339">
        <v>337</v>
      </c>
      <c r="C339" s="1">
        <v>44101</v>
      </c>
      <c r="D339">
        <v>7626114952</v>
      </c>
      <c r="E339" t="s">
        <v>35</v>
      </c>
      <c r="F339" t="s">
        <v>89</v>
      </c>
      <c r="G339" t="s">
        <v>80</v>
      </c>
      <c r="H339" t="s">
        <v>104</v>
      </c>
      <c r="I339" t="s">
        <v>22</v>
      </c>
      <c r="J339" t="s">
        <v>15</v>
      </c>
      <c r="K339" t="s">
        <v>30</v>
      </c>
      <c r="L339" t="s">
        <v>31</v>
      </c>
      <c r="M339" s="2">
        <v>135.1</v>
      </c>
      <c r="N339" s="2">
        <v>98</v>
      </c>
      <c r="O339" s="2">
        <f>Base!$M339*Base!$N339</f>
        <v>13239.8</v>
      </c>
    </row>
    <row r="340" spans="2:15" x14ac:dyDescent="0.25">
      <c r="B340">
        <v>338</v>
      </c>
      <c r="C340" s="1">
        <v>43879</v>
      </c>
      <c r="D340">
        <v>7075151442</v>
      </c>
      <c r="E340" t="s">
        <v>35</v>
      </c>
      <c r="F340" t="s">
        <v>89</v>
      </c>
      <c r="G340" t="s">
        <v>80</v>
      </c>
      <c r="H340" t="s">
        <v>105</v>
      </c>
      <c r="I340" t="s">
        <v>22</v>
      </c>
      <c r="J340" t="s">
        <v>15</v>
      </c>
      <c r="K340" t="s">
        <v>45</v>
      </c>
      <c r="L340" t="s">
        <v>46</v>
      </c>
      <c r="M340" s="2">
        <v>257.59999999999997</v>
      </c>
      <c r="N340" s="2">
        <v>86</v>
      </c>
      <c r="O340" s="2">
        <f>Base!$M340*Base!$N340</f>
        <v>22153.599999999999</v>
      </c>
    </row>
    <row r="341" spans="2:15" x14ac:dyDescent="0.25">
      <c r="B341">
        <v>339</v>
      </c>
      <c r="C341" s="1">
        <v>44167</v>
      </c>
      <c r="D341">
        <v>4170346813</v>
      </c>
      <c r="E341" t="s">
        <v>47</v>
      </c>
      <c r="F341" t="s">
        <v>81</v>
      </c>
      <c r="G341" t="s">
        <v>76</v>
      </c>
      <c r="H341" t="s">
        <v>106</v>
      </c>
      <c r="I341" t="s">
        <v>14</v>
      </c>
      <c r="J341" t="s">
        <v>8</v>
      </c>
      <c r="K341" t="s">
        <v>48</v>
      </c>
      <c r="L341" t="s">
        <v>49</v>
      </c>
      <c r="M341" s="2">
        <v>273</v>
      </c>
      <c r="N341" s="2">
        <v>20</v>
      </c>
      <c r="O341" s="2">
        <f>Base!$M341*Base!$N341</f>
        <v>5460</v>
      </c>
    </row>
    <row r="342" spans="2:15" x14ac:dyDescent="0.25">
      <c r="B342">
        <v>340</v>
      </c>
      <c r="C342" s="1">
        <v>43982</v>
      </c>
      <c r="D342">
        <v>7181884746</v>
      </c>
      <c r="E342" t="s">
        <v>47</v>
      </c>
      <c r="F342" t="s">
        <v>81</v>
      </c>
      <c r="G342" t="s">
        <v>76</v>
      </c>
      <c r="H342" t="s">
        <v>107</v>
      </c>
      <c r="I342" t="s">
        <v>14</v>
      </c>
      <c r="J342" t="s">
        <v>8</v>
      </c>
      <c r="K342" t="s">
        <v>50</v>
      </c>
      <c r="L342" t="s">
        <v>51</v>
      </c>
      <c r="M342" s="2">
        <v>487.19999999999993</v>
      </c>
      <c r="N342" s="2">
        <v>69</v>
      </c>
      <c r="O342" s="2">
        <f>Base!$M342*Base!$N342</f>
        <v>33616.799999999996</v>
      </c>
    </row>
    <row r="343" spans="2:15" x14ac:dyDescent="0.25">
      <c r="B343">
        <v>341</v>
      </c>
      <c r="C343" s="1">
        <v>44196</v>
      </c>
      <c r="D343">
        <v>654398232</v>
      </c>
      <c r="E343" t="s">
        <v>32</v>
      </c>
      <c r="F343" t="s">
        <v>84</v>
      </c>
      <c r="G343" t="s">
        <v>91</v>
      </c>
      <c r="H343" t="s">
        <v>108</v>
      </c>
      <c r="I343" t="s">
        <v>7</v>
      </c>
      <c r="J343" t="s">
        <v>15</v>
      </c>
      <c r="K343" t="s">
        <v>9</v>
      </c>
      <c r="L343" t="s">
        <v>10</v>
      </c>
      <c r="M343" s="2">
        <v>196</v>
      </c>
      <c r="N343" s="2">
        <v>68</v>
      </c>
      <c r="O343" s="2">
        <f>Base!$M343*Base!$N343</f>
        <v>13328</v>
      </c>
    </row>
    <row r="344" spans="2:15" x14ac:dyDescent="0.25">
      <c r="B344">
        <v>342</v>
      </c>
      <c r="C344" s="1">
        <v>43891</v>
      </c>
      <c r="D344">
        <v>6559752885</v>
      </c>
      <c r="E344" t="s">
        <v>21</v>
      </c>
      <c r="F344" t="s">
        <v>78</v>
      </c>
      <c r="G344" t="s">
        <v>74</v>
      </c>
      <c r="H344" t="s">
        <v>109</v>
      </c>
      <c r="I344" t="s">
        <v>7</v>
      </c>
      <c r="J344" t="s">
        <v>8</v>
      </c>
      <c r="K344" t="s">
        <v>33</v>
      </c>
      <c r="L344" t="s">
        <v>34</v>
      </c>
      <c r="M344" s="2">
        <v>560</v>
      </c>
      <c r="N344" s="2">
        <v>52</v>
      </c>
      <c r="O344" s="2">
        <f>Base!$M344*Base!$N344</f>
        <v>29120</v>
      </c>
    </row>
    <row r="345" spans="2:15" x14ac:dyDescent="0.25">
      <c r="B345">
        <v>343</v>
      </c>
      <c r="C345" s="1">
        <v>44023</v>
      </c>
      <c r="D345">
        <v>9428165637</v>
      </c>
      <c r="E345" t="s">
        <v>21</v>
      </c>
      <c r="F345" t="s">
        <v>78</v>
      </c>
      <c r="G345" t="s">
        <v>74</v>
      </c>
      <c r="H345" t="s">
        <v>110</v>
      </c>
      <c r="I345" t="s">
        <v>7</v>
      </c>
      <c r="J345" t="s">
        <v>8</v>
      </c>
      <c r="K345" t="s">
        <v>23</v>
      </c>
      <c r="L345" t="s">
        <v>24</v>
      </c>
      <c r="M345" s="2">
        <v>128.79999999999998</v>
      </c>
      <c r="N345" s="2">
        <v>40</v>
      </c>
      <c r="O345" s="2">
        <f>Base!$M345*Base!$N345</f>
        <v>5151.9999999999991</v>
      </c>
    </row>
    <row r="346" spans="2:15" x14ac:dyDescent="0.25">
      <c r="B346">
        <v>344</v>
      </c>
      <c r="C346" s="1">
        <v>43843</v>
      </c>
      <c r="D346">
        <v>9902612158</v>
      </c>
      <c r="E346" t="s">
        <v>54</v>
      </c>
      <c r="F346" t="s">
        <v>83</v>
      </c>
      <c r="G346" t="s">
        <v>83</v>
      </c>
      <c r="H346" t="s">
        <v>111</v>
      </c>
      <c r="I346" t="s">
        <v>14</v>
      </c>
      <c r="J346" t="s">
        <v>29</v>
      </c>
      <c r="K346" t="s">
        <v>59</v>
      </c>
      <c r="L346" t="s">
        <v>24</v>
      </c>
      <c r="M346" s="2">
        <v>140</v>
      </c>
      <c r="N346" s="2">
        <v>100</v>
      </c>
      <c r="O346" s="2">
        <f>Base!$M346*Base!$N346</f>
        <v>14000</v>
      </c>
    </row>
    <row r="347" spans="2:15" x14ac:dyDescent="0.25">
      <c r="B347">
        <v>345</v>
      </c>
      <c r="C347" s="1">
        <v>44034</v>
      </c>
      <c r="D347">
        <v>9601886174</v>
      </c>
      <c r="E347" t="s">
        <v>55</v>
      </c>
      <c r="F347" t="s">
        <v>77</v>
      </c>
      <c r="G347" t="s">
        <v>75</v>
      </c>
      <c r="H347" t="s">
        <v>104</v>
      </c>
      <c r="I347" t="s">
        <v>22</v>
      </c>
      <c r="J347" t="s">
        <v>15</v>
      </c>
      <c r="K347" t="s">
        <v>60</v>
      </c>
      <c r="L347" t="s">
        <v>61</v>
      </c>
      <c r="M347" s="2">
        <v>298.90000000000003</v>
      </c>
      <c r="N347" s="2">
        <v>88</v>
      </c>
      <c r="O347" s="2">
        <f>Base!$M347*Base!$N347</f>
        <v>26303.200000000004</v>
      </c>
    </row>
    <row r="348" spans="2:15" x14ac:dyDescent="0.25">
      <c r="B348">
        <v>346</v>
      </c>
      <c r="C348" s="1">
        <v>43958</v>
      </c>
      <c r="D348">
        <v>9194823962</v>
      </c>
      <c r="E348" t="s">
        <v>55</v>
      </c>
      <c r="F348" t="s">
        <v>77</v>
      </c>
      <c r="G348" t="s">
        <v>75</v>
      </c>
      <c r="H348" t="s">
        <v>105</v>
      </c>
      <c r="I348" t="s">
        <v>22</v>
      </c>
      <c r="J348" t="s">
        <v>15</v>
      </c>
      <c r="K348" t="s">
        <v>30</v>
      </c>
      <c r="L348" t="s">
        <v>31</v>
      </c>
      <c r="M348" s="2">
        <v>135.1</v>
      </c>
      <c r="N348" s="2">
        <v>46</v>
      </c>
      <c r="O348" s="2">
        <f>Base!$M348*Base!$N348</f>
        <v>6214.5999999999995</v>
      </c>
    </row>
    <row r="349" spans="2:15" x14ac:dyDescent="0.25">
      <c r="B349">
        <v>347</v>
      </c>
      <c r="C349" s="1">
        <v>43832</v>
      </c>
      <c r="D349">
        <v>3580433044</v>
      </c>
      <c r="E349" t="s">
        <v>55</v>
      </c>
      <c r="F349" t="s">
        <v>77</v>
      </c>
      <c r="G349" t="s">
        <v>75</v>
      </c>
      <c r="H349" t="s">
        <v>106</v>
      </c>
      <c r="I349" t="s">
        <v>22</v>
      </c>
      <c r="J349" t="s">
        <v>15</v>
      </c>
      <c r="K349" t="s">
        <v>45</v>
      </c>
      <c r="L349" t="s">
        <v>46</v>
      </c>
      <c r="M349" s="2">
        <v>257.59999999999997</v>
      </c>
      <c r="N349" s="2">
        <v>93</v>
      </c>
      <c r="O349" s="2">
        <f>Base!$M349*Base!$N349</f>
        <v>23956.799999999996</v>
      </c>
    </row>
    <row r="350" spans="2:15" x14ac:dyDescent="0.25">
      <c r="B350">
        <v>348</v>
      </c>
      <c r="C350" s="1">
        <v>43959</v>
      </c>
      <c r="D350">
        <v>7020598503</v>
      </c>
      <c r="E350" t="s">
        <v>25</v>
      </c>
      <c r="F350" t="s">
        <v>81</v>
      </c>
      <c r="G350" t="s">
        <v>76</v>
      </c>
      <c r="H350" t="s">
        <v>107</v>
      </c>
      <c r="I350" t="s">
        <v>7</v>
      </c>
      <c r="J350" t="s">
        <v>8</v>
      </c>
      <c r="K350" t="s">
        <v>9</v>
      </c>
      <c r="L350" t="s">
        <v>10</v>
      </c>
      <c r="M350" s="2">
        <v>196</v>
      </c>
      <c r="N350" s="2">
        <v>96</v>
      </c>
      <c r="O350" s="2">
        <f>Base!$M350*Base!$N350</f>
        <v>18816</v>
      </c>
    </row>
    <row r="351" spans="2:15" x14ac:dyDescent="0.25">
      <c r="B351">
        <v>349</v>
      </c>
      <c r="C351" s="1">
        <v>44101</v>
      </c>
      <c r="D351">
        <v>8040421717</v>
      </c>
      <c r="E351" t="s">
        <v>32</v>
      </c>
      <c r="F351" t="s">
        <v>84</v>
      </c>
      <c r="G351" t="s">
        <v>91</v>
      </c>
      <c r="H351" t="s">
        <v>108</v>
      </c>
      <c r="I351" t="s">
        <v>22</v>
      </c>
      <c r="J351" t="s">
        <v>8</v>
      </c>
      <c r="K351" t="s">
        <v>26</v>
      </c>
      <c r="L351" t="s">
        <v>27</v>
      </c>
      <c r="M351" s="2">
        <v>178.5</v>
      </c>
      <c r="N351" s="2">
        <v>12</v>
      </c>
      <c r="O351" s="2">
        <f>Base!$M351*Base!$N351</f>
        <v>2142</v>
      </c>
    </row>
    <row r="352" spans="2:15" x14ac:dyDescent="0.25">
      <c r="B352">
        <v>350</v>
      </c>
      <c r="C352" s="1">
        <v>43958</v>
      </c>
      <c r="D352">
        <v>3654530055</v>
      </c>
      <c r="E352" t="s">
        <v>13</v>
      </c>
      <c r="F352" t="s">
        <v>73</v>
      </c>
      <c r="G352" t="s">
        <v>86</v>
      </c>
      <c r="H352" t="s">
        <v>109</v>
      </c>
      <c r="I352" t="s">
        <v>14</v>
      </c>
      <c r="J352" t="s">
        <v>15</v>
      </c>
      <c r="K352" t="s">
        <v>62</v>
      </c>
      <c r="L352" t="s">
        <v>40</v>
      </c>
      <c r="M352" s="2">
        <v>1134</v>
      </c>
      <c r="N352" s="2">
        <v>38</v>
      </c>
      <c r="O352" s="2">
        <f>Base!$M352*Base!$N352</f>
        <v>43092</v>
      </c>
    </row>
    <row r="353" spans="2:15" x14ac:dyDescent="0.25">
      <c r="B353">
        <v>351</v>
      </c>
      <c r="C353" s="1">
        <v>43884</v>
      </c>
      <c r="D353">
        <v>2061527783</v>
      </c>
      <c r="E353" t="s">
        <v>13</v>
      </c>
      <c r="F353" t="s">
        <v>73</v>
      </c>
      <c r="G353" t="s">
        <v>86</v>
      </c>
      <c r="H353" t="s">
        <v>110</v>
      </c>
      <c r="I353" t="s">
        <v>14</v>
      </c>
      <c r="J353" t="s">
        <v>15</v>
      </c>
      <c r="K353" t="s">
        <v>63</v>
      </c>
      <c r="L353" t="s">
        <v>64</v>
      </c>
      <c r="M353" s="2">
        <v>98</v>
      </c>
      <c r="N353" s="2">
        <v>42</v>
      </c>
      <c r="O353" s="2">
        <f>Base!$M353*Base!$N353</f>
        <v>4116</v>
      </c>
    </row>
    <row r="354" spans="2:15" x14ac:dyDescent="0.25">
      <c r="B354">
        <v>352</v>
      </c>
      <c r="C354" s="1">
        <v>43958</v>
      </c>
      <c r="D354">
        <v>7896754000</v>
      </c>
      <c r="E354" t="s">
        <v>21</v>
      </c>
      <c r="F354" t="s">
        <v>78</v>
      </c>
      <c r="G354" t="s">
        <v>74</v>
      </c>
      <c r="H354" t="s">
        <v>111</v>
      </c>
      <c r="I354" t="s">
        <v>22</v>
      </c>
      <c r="J354" t="s">
        <v>15</v>
      </c>
      <c r="K354" t="s">
        <v>50</v>
      </c>
      <c r="L354" t="s">
        <v>51</v>
      </c>
      <c r="M354" s="2">
        <v>487.19999999999993</v>
      </c>
      <c r="N354" s="2">
        <v>100</v>
      </c>
      <c r="O354" s="2">
        <f>Base!$M354*Base!$N354</f>
        <v>48719.999999999993</v>
      </c>
    </row>
    <row r="355" spans="2:15" x14ac:dyDescent="0.25">
      <c r="B355">
        <v>353</v>
      </c>
      <c r="C355" s="1">
        <v>44185</v>
      </c>
      <c r="D355">
        <v>7608023281</v>
      </c>
      <c r="E355" t="s">
        <v>28</v>
      </c>
      <c r="F355" t="s">
        <v>85</v>
      </c>
      <c r="G355" t="s">
        <v>88</v>
      </c>
      <c r="H355" t="s">
        <v>104</v>
      </c>
      <c r="I355" t="s">
        <v>7</v>
      </c>
      <c r="J355" t="s">
        <v>29</v>
      </c>
      <c r="K355" t="s">
        <v>52</v>
      </c>
      <c r="L355" t="s">
        <v>42</v>
      </c>
      <c r="M355" s="2">
        <v>140</v>
      </c>
      <c r="N355" s="2">
        <v>89</v>
      </c>
      <c r="O355" s="2">
        <f>Base!$M355*Base!$N355</f>
        <v>12460</v>
      </c>
    </row>
    <row r="356" spans="2:15" x14ac:dyDescent="0.25">
      <c r="B356">
        <v>354</v>
      </c>
      <c r="C356" s="1">
        <v>44158</v>
      </c>
      <c r="D356">
        <v>1088259448</v>
      </c>
      <c r="E356" t="s">
        <v>28</v>
      </c>
      <c r="F356" t="s">
        <v>85</v>
      </c>
      <c r="G356" t="s">
        <v>88</v>
      </c>
      <c r="H356" t="s">
        <v>105</v>
      </c>
      <c r="I356" t="s">
        <v>7</v>
      </c>
      <c r="J356" t="s">
        <v>29</v>
      </c>
      <c r="K356" t="s">
        <v>33</v>
      </c>
      <c r="L356" t="s">
        <v>34</v>
      </c>
      <c r="M356" s="2">
        <v>560</v>
      </c>
      <c r="N356" s="2">
        <v>12</v>
      </c>
      <c r="O356" s="2">
        <f>Base!$M356*Base!$N356</f>
        <v>6720</v>
      </c>
    </row>
    <row r="357" spans="2:15" x14ac:dyDescent="0.25">
      <c r="B357">
        <v>355</v>
      </c>
      <c r="C357" s="1">
        <v>43872</v>
      </c>
      <c r="D357">
        <v>8019968936</v>
      </c>
      <c r="E357" t="s">
        <v>36</v>
      </c>
      <c r="F357" t="s">
        <v>83</v>
      </c>
      <c r="G357" t="s">
        <v>83</v>
      </c>
      <c r="H357" t="s">
        <v>106</v>
      </c>
      <c r="I357" t="s">
        <v>7</v>
      </c>
      <c r="J357" t="s">
        <v>15</v>
      </c>
      <c r="K357" t="s">
        <v>53</v>
      </c>
      <c r="L357" t="s">
        <v>12</v>
      </c>
      <c r="M357" s="2">
        <v>140</v>
      </c>
      <c r="N357" s="2">
        <v>97</v>
      </c>
      <c r="O357" s="2">
        <f>Base!$M357*Base!$N357</f>
        <v>13580</v>
      </c>
    </row>
    <row r="358" spans="2:15" x14ac:dyDescent="0.25">
      <c r="B358">
        <v>356</v>
      </c>
      <c r="C358" s="1">
        <v>43849</v>
      </c>
      <c r="D358">
        <v>767630917</v>
      </c>
      <c r="E358" t="s">
        <v>36</v>
      </c>
      <c r="F358" t="s">
        <v>83</v>
      </c>
      <c r="G358" t="s">
        <v>83</v>
      </c>
      <c r="H358" t="s">
        <v>107</v>
      </c>
      <c r="I358" t="s">
        <v>14</v>
      </c>
      <c r="K358" t="s">
        <v>11</v>
      </c>
      <c r="L358" t="s">
        <v>12</v>
      </c>
      <c r="M358" s="2">
        <v>49</v>
      </c>
      <c r="N358" s="2">
        <v>53</v>
      </c>
      <c r="O358" s="2">
        <f>Base!$M358*Base!$N358</f>
        <v>2597</v>
      </c>
    </row>
    <row r="359" spans="2:15" x14ac:dyDescent="0.25">
      <c r="B359">
        <v>357</v>
      </c>
      <c r="C359" s="1">
        <v>44148</v>
      </c>
      <c r="D359">
        <v>8764802979</v>
      </c>
      <c r="E359" t="s">
        <v>43</v>
      </c>
      <c r="F359" t="s">
        <v>77</v>
      </c>
      <c r="G359" t="s">
        <v>75</v>
      </c>
      <c r="H359" t="s">
        <v>108</v>
      </c>
      <c r="I359" t="s">
        <v>22</v>
      </c>
      <c r="K359" t="s">
        <v>33</v>
      </c>
      <c r="L359" t="s">
        <v>34</v>
      </c>
      <c r="M359" s="2">
        <v>560</v>
      </c>
      <c r="N359" s="2">
        <v>61</v>
      </c>
      <c r="O359" s="2">
        <f>Base!$M359*Base!$N359</f>
        <v>34160</v>
      </c>
    </row>
    <row r="360" spans="2:15" x14ac:dyDescent="0.25">
      <c r="B360">
        <v>358</v>
      </c>
      <c r="C360" s="1">
        <v>44136</v>
      </c>
      <c r="D360">
        <v>1212476279</v>
      </c>
      <c r="E360" t="s">
        <v>44</v>
      </c>
      <c r="F360" t="s">
        <v>82</v>
      </c>
      <c r="G360" t="s">
        <v>90</v>
      </c>
      <c r="H360" t="s">
        <v>109</v>
      </c>
      <c r="I360" t="s">
        <v>22</v>
      </c>
      <c r="K360" t="s">
        <v>45</v>
      </c>
      <c r="L360" t="s">
        <v>46</v>
      </c>
      <c r="M360" s="2">
        <v>257.59999999999997</v>
      </c>
      <c r="N360" s="2">
        <v>45</v>
      </c>
      <c r="O360" s="2">
        <f>Base!$M360*Base!$N360</f>
        <v>11591.999999999998</v>
      </c>
    </row>
    <row r="361" spans="2:15" x14ac:dyDescent="0.25">
      <c r="B361">
        <v>359</v>
      </c>
      <c r="C361" s="1">
        <v>43990</v>
      </c>
      <c r="D361">
        <v>8659179079</v>
      </c>
      <c r="E361" t="s">
        <v>35</v>
      </c>
      <c r="F361" t="s">
        <v>89</v>
      </c>
      <c r="G361" t="s">
        <v>80</v>
      </c>
      <c r="H361" t="s">
        <v>110</v>
      </c>
      <c r="I361" t="s">
        <v>22</v>
      </c>
      <c r="J361" t="s">
        <v>15</v>
      </c>
      <c r="K361" t="s">
        <v>20</v>
      </c>
      <c r="L361" t="s">
        <v>10</v>
      </c>
      <c r="M361" s="2">
        <v>644</v>
      </c>
      <c r="N361" s="2">
        <v>43</v>
      </c>
      <c r="O361" s="2">
        <f>Base!$M361*Base!$N361</f>
        <v>27692</v>
      </c>
    </row>
    <row r="362" spans="2:15" x14ac:dyDescent="0.25">
      <c r="B362">
        <v>360</v>
      </c>
      <c r="C362" s="1">
        <v>43938</v>
      </c>
      <c r="D362">
        <v>4311827425</v>
      </c>
      <c r="E362" t="s">
        <v>47</v>
      </c>
      <c r="F362" t="s">
        <v>81</v>
      </c>
      <c r="G362" t="s">
        <v>76</v>
      </c>
      <c r="H362" t="s">
        <v>111</v>
      </c>
      <c r="I362" t="s">
        <v>14</v>
      </c>
      <c r="J362" t="s">
        <v>8</v>
      </c>
      <c r="K362" t="s">
        <v>30</v>
      </c>
      <c r="L362" t="s">
        <v>31</v>
      </c>
      <c r="M362" s="2">
        <v>135.1</v>
      </c>
      <c r="N362" s="2">
        <v>18</v>
      </c>
      <c r="O362" s="2">
        <f>Base!$M362*Base!$N362</f>
        <v>2431.7999999999997</v>
      </c>
    </row>
    <row r="363" spans="2:15" x14ac:dyDescent="0.25">
      <c r="B363">
        <v>361</v>
      </c>
      <c r="C363" s="1">
        <v>44010</v>
      </c>
      <c r="D363">
        <v>7400116244</v>
      </c>
      <c r="E363" t="s">
        <v>32</v>
      </c>
      <c r="F363" t="s">
        <v>84</v>
      </c>
      <c r="G363" t="s">
        <v>91</v>
      </c>
      <c r="H363" t="s">
        <v>104</v>
      </c>
      <c r="I363" t="s">
        <v>7</v>
      </c>
      <c r="J363" t="s">
        <v>15</v>
      </c>
      <c r="K363" t="s">
        <v>26</v>
      </c>
      <c r="L363" t="s">
        <v>27</v>
      </c>
      <c r="M363" s="2">
        <v>178.5</v>
      </c>
      <c r="N363" s="2">
        <v>41</v>
      </c>
      <c r="O363" s="2">
        <f>Base!$M363*Base!$N363</f>
        <v>7318.5</v>
      </c>
    </row>
    <row r="364" spans="2:15" x14ac:dyDescent="0.25">
      <c r="B364">
        <v>362</v>
      </c>
      <c r="C364" s="1">
        <v>43946</v>
      </c>
      <c r="D364">
        <v>8550780121</v>
      </c>
      <c r="E364" t="s">
        <v>21</v>
      </c>
      <c r="F364" t="s">
        <v>78</v>
      </c>
      <c r="G364" t="s">
        <v>74</v>
      </c>
      <c r="H364" t="s">
        <v>105</v>
      </c>
      <c r="I364" t="s">
        <v>7</v>
      </c>
      <c r="J364" t="s">
        <v>8</v>
      </c>
      <c r="K364" t="s">
        <v>26</v>
      </c>
      <c r="L364" t="s">
        <v>27</v>
      </c>
      <c r="M364" s="2">
        <v>178.5</v>
      </c>
      <c r="N364" s="2">
        <v>19</v>
      </c>
      <c r="O364" s="2">
        <f>Base!$M364*Base!$N364</f>
        <v>3391.5</v>
      </c>
    </row>
    <row r="365" spans="2:15" x14ac:dyDescent="0.25">
      <c r="B365">
        <v>363</v>
      </c>
      <c r="C365" s="1">
        <v>44042</v>
      </c>
      <c r="D365">
        <v>9461451917</v>
      </c>
      <c r="E365" t="s">
        <v>54</v>
      </c>
      <c r="F365" t="s">
        <v>83</v>
      </c>
      <c r="G365" t="s">
        <v>83</v>
      </c>
      <c r="H365" t="s">
        <v>106</v>
      </c>
      <c r="I365" t="s">
        <v>14</v>
      </c>
      <c r="J365" t="s">
        <v>29</v>
      </c>
      <c r="K365" t="s">
        <v>41</v>
      </c>
      <c r="L365" t="s">
        <v>42</v>
      </c>
      <c r="M365" s="2">
        <v>308</v>
      </c>
      <c r="N365" s="2">
        <v>65</v>
      </c>
      <c r="O365" s="2">
        <f>Base!$M365*Base!$N365</f>
        <v>20020</v>
      </c>
    </row>
    <row r="366" spans="2:15" x14ac:dyDescent="0.25">
      <c r="B366">
        <v>364</v>
      </c>
      <c r="C366" s="1">
        <v>44026</v>
      </c>
      <c r="D366">
        <v>3160888933</v>
      </c>
      <c r="E366" t="s">
        <v>55</v>
      </c>
      <c r="F366" t="s">
        <v>77</v>
      </c>
      <c r="G366" t="s">
        <v>75</v>
      </c>
      <c r="H366" t="s">
        <v>107</v>
      </c>
      <c r="I366" t="s">
        <v>22</v>
      </c>
      <c r="J366" t="s">
        <v>15</v>
      </c>
      <c r="K366" t="s">
        <v>39</v>
      </c>
      <c r="L366" t="s">
        <v>40</v>
      </c>
      <c r="M366" s="2">
        <v>350</v>
      </c>
      <c r="N366" s="2">
        <v>13</v>
      </c>
      <c r="O366" s="2">
        <f>Base!$M366*Base!$N366</f>
        <v>4550</v>
      </c>
    </row>
    <row r="367" spans="2:15" x14ac:dyDescent="0.25">
      <c r="B367">
        <v>365</v>
      </c>
      <c r="C367" s="1">
        <v>44046</v>
      </c>
      <c r="D367">
        <v>6433254443</v>
      </c>
      <c r="E367" t="s">
        <v>25</v>
      </c>
      <c r="F367" t="s">
        <v>81</v>
      </c>
      <c r="G367" t="s">
        <v>76</v>
      </c>
      <c r="H367" t="s">
        <v>108</v>
      </c>
      <c r="I367" t="s">
        <v>7</v>
      </c>
      <c r="J367" t="s">
        <v>8</v>
      </c>
      <c r="K367" t="s">
        <v>56</v>
      </c>
      <c r="L367" t="s">
        <v>57</v>
      </c>
      <c r="M367" s="2">
        <v>546</v>
      </c>
      <c r="N367" s="2">
        <v>54</v>
      </c>
      <c r="O367" s="2">
        <f>Base!$M367*Base!$N367</f>
        <v>29484</v>
      </c>
    </row>
    <row r="368" spans="2:15" x14ac:dyDescent="0.25">
      <c r="B368">
        <v>366</v>
      </c>
      <c r="C368" s="1">
        <v>43986</v>
      </c>
      <c r="D368">
        <v>8977261174</v>
      </c>
      <c r="E368" t="s">
        <v>32</v>
      </c>
      <c r="F368" t="s">
        <v>84</v>
      </c>
      <c r="G368" t="s">
        <v>91</v>
      </c>
      <c r="H368" t="s">
        <v>109</v>
      </c>
      <c r="I368" t="s">
        <v>22</v>
      </c>
      <c r="J368" t="s">
        <v>8</v>
      </c>
      <c r="K368" t="s">
        <v>16</v>
      </c>
      <c r="L368" t="s">
        <v>12</v>
      </c>
      <c r="M368" s="2">
        <v>420</v>
      </c>
      <c r="N368" s="2">
        <v>33</v>
      </c>
      <c r="O368" s="2">
        <f>Base!$M368*Base!$N368</f>
        <v>13860</v>
      </c>
    </row>
    <row r="369" spans="2:15" x14ac:dyDescent="0.25">
      <c r="B369">
        <v>367</v>
      </c>
      <c r="C369" s="1">
        <v>43939</v>
      </c>
      <c r="D369">
        <v>7770716054</v>
      </c>
      <c r="E369" t="s">
        <v>32</v>
      </c>
      <c r="F369" t="s">
        <v>84</v>
      </c>
      <c r="G369" t="s">
        <v>91</v>
      </c>
      <c r="H369" t="s">
        <v>110</v>
      </c>
      <c r="I369" t="s">
        <v>22</v>
      </c>
      <c r="J369" t="s">
        <v>8</v>
      </c>
      <c r="K369" t="s">
        <v>17</v>
      </c>
      <c r="L369" t="s">
        <v>12</v>
      </c>
      <c r="M369" s="2">
        <v>742</v>
      </c>
      <c r="N369" s="2">
        <v>34</v>
      </c>
      <c r="O369" s="2">
        <f>Base!$M369*Base!$N369</f>
        <v>25228</v>
      </c>
    </row>
    <row r="370" spans="2:15" x14ac:dyDescent="0.25">
      <c r="B370">
        <v>368</v>
      </c>
      <c r="C370" s="1">
        <v>44179</v>
      </c>
      <c r="D370">
        <v>2754807386</v>
      </c>
      <c r="E370" t="s">
        <v>13</v>
      </c>
      <c r="F370" t="s">
        <v>73</v>
      </c>
      <c r="G370" t="s">
        <v>86</v>
      </c>
      <c r="H370" t="s">
        <v>111</v>
      </c>
      <c r="K370" t="s">
        <v>58</v>
      </c>
      <c r="L370" t="s">
        <v>49</v>
      </c>
      <c r="M370" s="2">
        <v>532</v>
      </c>
      <c r="N370" s="2">
        <v>59</v>
      </c>
      <c r="O370" s="2">
        <f>Base!$M370*Base!$N370</f>
        <v>31388</v>
      </c>
    </row>
    <row r="371" spans="2:15" x14ac:dyDescent="0.25">
      <c r="B371">
        <v>369</v>
      </c>
      <c r="C371" s="1">
        <v>43987</v>
      </c>
      <c r="D371">
        <v>3873424489</v>
      </c>
      <c r="E371" t="s">
        <v>28</v>
      </c>
      <c r="F371" t="s">
        <v>85</v>
      </c>
      <c r="G371" t="s">
        <v>88</v>
      </c>
      <c r="H371" t="s">
        <v>104</v>
      </c>
      <c r="K371" t="s">
        <v>37</v>
      </c>
      <c r="L371" t="s">
        <v>10</v>
      </c>
      <c r="M371" s="2">
        <v>41.86</v>
      </c>
      <c r="N371" s="2">
        <v>24</v>
      </c>
      <c r="O371" s="2">
        <f>Base!$M371*Base!$N371</f>
        <v>1004.64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8D01-7507-4636-A29A-D33CA450E01A}">
  <dimension ref="A1:E70"/>
  <sheetViews>
    <sheetView workbookViewId="0">
      <selection activeCell="D24" sqref="D24"/>
    </sheetView>
  </sheetViews>
  <sheetFormatPr baseColWidth="10" defaultRowHeight="15" x14ac:dyDescent="0.25"/>
  <cols>
    <col min="1" max="1" width="12.5703125" bestFit="1" customWidth="1"/>
    <col min="2" max="3" width="15.140625" bestFit="1" customWidth="1"/>
  </cols>
  <sheetData>
    <row r="1" spans="1:2" x14ac:dyDescent="0.25">
      <c r="A1" s="6" t="s">
        <v>103</v>
      </c>
      <c r="B1" t="s">
        <v>98</v>
      </c>
    </row>
    <row r="2" spans="1:2" x14ac:dyDescent="0.25">
      <c r="A2" t="s">
        <v>112</v>
      </c>
      <c r="B2" s="13">
        <v>548269.44000000006</v>
      </c>
    </row>
    <row r="3" spans="1:2" x14ac:dyDescent="0.25">
      <c r="A3" t="s">
        <v>113</v>
      </c>
      <c r="B3" s="13">
        <v>372911.1</v>
      </c>
    </row>
    <row r="4" spans="1:2" x14ac:dyDescent="0.25">
      <c r="A4" t="s">
        <v>114</v>
      </c>
      <c r="B4" s="13">
        <v>339486.2</v>
      </c>
    </row>
    <row r="5" spans="1:2" x14ac:dyDescent="0.25">
      <c r="A5" t="s">
        <v>115</v>
      </c>
      <c r="B5" s="13">
        <v>628816.22000000009</v>
      </c>
    </row>
    <row r="6" spans="1:2" x14ac:dyDescent="0.25">
      <c r="A6" t="s">
        <v>116</v>
      </c>
      <c r="B6" s="13">
        <v>539950.79999999993</v>
      </c>
    </row>
    <row r="7" spans="1:2" x14ac:dyDescent="0.25">
      <c r="A7" t="s">
        <v>117</v>
      </c>
      <c r="B7" s="13">
        <v>477189.04</v>
      </c>
    </row>
    <row r="8" spans="1:2" x14ac:dyDescent="0.25">
      <c r="A8" t="s">
        <v>118</v>
      </c>
      <c r="B8" s="13">
        <v>464734.8</v>
      </c>
    </row>
    <row r="9" spans="1:2" x14ac:dyDescent="0.25">
      <c r="A9" t="s">
        <v>119</v>
      </c>
      <c r="B9" s="13">
        <v>564966.5</v>
      </c>
    </row>
    <row r="10" spans="1:2" x14ac:dyDescent="0.25">
      <c r="A10" t="s">
        <v>120</v>
      </c>
      <c r="B10" s="13">
        <v>504202.0199999999</v>
      </c>
    </row>
    <row r="11" spans="1:2" x14ac:dyDescent="0.25">
      <c r="A11" t="s">
        <v>121</v>
      </c>
      <c r="B11" s="13">
        <v>525999.46</v>
      </c>
    </row>
    <row r="12" spans="1:2" x14ac:dyDescent="0.25">
      <c r="A12" t="s">
        <v>122</v>
      </c>
      <c r="B12" s="13">
        <v>331783.3</v>
      </c>
    </row>
    <row r="13" spans="1:2" x14ac:dyDescent="0.25">
      <c r="A13" t="s">
        <v>123</v>
      </c>
      <c r="B13" s="13">
        <v>339323.60000000003</v>
      </c>
    </row>
    <row r="14" spans="1:2" x14ac:dyDescent="0.25">
      <c r="A14" t="s">
        <v>93</v>
      </c>
      <c r="B14" s="13">
        <v>5637632.4799999986</v>
      </c>
    </row>
    <row r="16" spans="1:2" x14ac:dyDescent="0.25">
      <c r="A16" s="6" t="s">
        <v>1</v>
      </c>
      <c r="B16" t="s">
        <v>98</v>
      </c>
    </row>
    <row r="17" spans="1:2" x14ac:dyDescent="0.25">
      <c r="A17" t="s">
        <v>107</v>
      </c>
      <c r="B17" s="13">
        <v>583373.15999999992</v>
      </c>
    </row>
    <row r="18" spans="1:2" x14ac:dyDescent="0.25">
      <c r="A18" t="s">
        <v>105</v>
      </c>
      <c r="B18" s="13">
        <v>670698.02</v>
      </c>
    </row>
    <row r="19" spans="1:2" x14ac:dyDescent="0.25">
      <c r="A19" t="s">
        <v>110</v>
      </c>
      <c r="B19" s="13">
        <v>675341.0199999999</v>
      </c>
    </row>
    <row r="20" spans="1:2" x14ac:dyDescent="0.25">
      <c r="A20" t="s">
        <v>111</v>
      </c>
      <c r="B20" s="13">
        <v>679423.42</v>
      </c>
    </row>
    <row r="21" spans="1:2" x14ac:dyDescent="0.25">
      <c r="A21" t="s">
        <v>104</v>
      </c>
      <c r="B21" s="13">
        <v>706723.62</v>
      </c>
    </row>
    <row r="22" spans="1:2" x14ac:dyDescent="0.25">
      <c r="A22" t="s">
        <v>108</v>
      </c>
      <c r="B22" s="13">
        <v>708821.86</v>
      </c>
    </row>
    <row r="23" spans="1:2" x14ac:dyDescent="0.25">
      <c r="A23" t="s">
        <v>106</v>
      </c>
      <c r="B23" s="13">
        <v>746502.76000000013</v>
      </c>
    </row>
    <row r="24" spans="1:2" x14ac:dyDescent="0.25">
      <c r="A24" t="s">
        <v>109</v>
      </c>
      <c r="B24" s="13">
        <v>866748.62000000011</v>
      </c>
    </row>
    <row r="25" spans="1:2" x14ac:dyDescent="0.25">
      <c r="A25" t="s">
        <v>93</v>
      </c>
      <c r="B25" s="13">
        <v>5637632.4800000004</v>
      </c>
    </row>
    <row r="28" spans="1:2" x14ac:dyDescent="0.25">
      <c r="A28" s="6" t="s">
        <v>3</v>
      </c>
      <c r="B28" t="s">
        <v>98</v>
      </c>
    </row>
    <row r="29" spans="1:2" x14ac:dyDescent="0.25">
      <c r="A29" t="s">
        <v>64</v>
      </c>
      <c r="B29" s="13">
        <v>40376</v>
      </c>
    </row>
    <row r="30" spans="1:2" x14ac:dyDescent="0.25">
      <c r="A30" t="s">
        <v>57</v>
      </c>
      <c r="B30" s="13">
        <v>97188</v>
      </c>
    </row>
    <row r="31" spans="1:2" x14ac:dyDescent="0.25">
      <c r="A31" t="s">
        <v>61</v>
      </c>
      <c r="B31" s="13">
        <v>186513.60000000003</v>
      </c>
    </row>
    <row r="32" spans="1:2" x14ac:dyDescent="0.25">
      <c r="A32" t="s">
        <v>31</v>
      </c>
      <c r="B32" s="13">
        <v>212120.3</v>
      </c>
    </row>
    <row r="33" spans="1:2" x14ac:dyDescent="0.25">
      <c r="A33" t="s">
        <v>27</v>
      </c>
      <c r="B33" s="13">
        <v>229457</v>
      </c>
    </row>
    <row r="34" spans="1:2" x14ac:dyDescent="0.25">
      <c r="A34" t="s">
        <v>24</v>
      </c>
      <c r="B34" s="13">
        <v>247889.40000000002</v>
      </c>
    </row>
    <row r="35" spans="1:2" x14ac:dyDescent="0.25">
      <c r="A35" t="s">
        <v>49</v>
      </c>
      <c r="B35" s="13">
        <v>267174</v>
      </c>
    </row>
    <row r="36" spans="1:2" x14ac:dyDescent="0.25">
      <c r="A36" t="s">
        <v>42</v>
      </c>
      <c r="B36" s="13">
        <v>274148</v>
      </c>
    </row>
    <row r="37" spans="1:2" x14ac:dyDescent="0.25">
      <c r="A37" t="s">
        <v>12</v>
      </c>
      <c r="B37" s="13">
        <v>296324</v>
      </c>
    </row>
    <row r="38" spans="1:2" x14ac:dyDescent="0.25">
      <c r="A38" t="s">
        <v>46</v>
      </c>
      <c r="B38" s="13">
        <v>341108.59999999992</v>
      </c>
    </row>
    <row r="39" spans="1:2" x14ac:dyDescent="0.25">
      <c r="A39" t="s">
        <v>51</v>
      </c>
      <c r="B39" s="13">
        <v>428123.1999999999</v>
      </c>
    </row>
    <row r="40" spans="1:2" x14ac:dyDescent="0.25">
      <c r="A40" t="s">
        <v>40</v>
      </c>
      <c r="B40" s="13">
        <v>711364</v>
      </c>
    </row>
    <row r="41" spans="1:2" x14ac:dyDescent="0.25">
      <c r="A41" t="s">
        <v>34</v>
      </c>
      <c r="B41" s="13">
        <v>916645</v>
      </c>
    </row>
    <row r="42" spans="1:2" x14ac:dyDescent="0.25">
      <c r="A42" t="s">
        <v>10</v>
      </c>
      <c r="B42" s="13">
        <v>1389201.38</v>
      </c>
    </row>
    <row r="43" spans="1:2" x14ac:dyDescent="0.25">
      <c r="A43" t="s">
        <v>93</v>
      </c>
      <c r="B43" s="13">
        <v>5637632.4799999995</v>
      </c>
    </row>
    <row r="46" spans="1:2" x14ac:dyDescent="0.25">
      <c r="A46" s="6" t="s">
        <v>94</v>
      </c>
      <c r="B46" t="s">
        <v>98</v>
      </c>
    </row>
    <row r="47" spans="1:2" x14ac:dyDescent="0.25">
      <c r="A47" t="s">
        <v>95</v>
      </c>
      <c r="B47" s="13">
        <v>2196532.58</v>
      </c>
    </row>
    <row r="48" spans="1:2" x14ac:dyDescent="0.25">
      <c r="A48" t="s">
        <v>96</v>
      </c>
      <c r="B48" s="13">
        <v>1428140.7</v>
      </c>
    </row>
    <row r="49" spans="1:5" x14ac:dyDescent="0.25">
      <c r="A49" t="s">
        <v>97</v>
      </c>
      <c r="B49" s="13">
        <v>1411799.2</v>
      </c>
    </row>
    <row r="50" spans="1:5" x14ac:dyDescent="0.25">
      <c r="A50" t="s">
        <v>100</v>
      </c>
      <c r="B50" s="13">
        <v>309722</v>
      </c>
    </row>
    <row r="51" spans="1:5" x14ac:dyDescent="0.25">
      <c r="A51" t="s">
        <v>101</v>
      </c>
      <c r="B51" s="13">
        <v>180306</v>
      </c>
    </row>
    <row r="52" spans="1:5" x14ac:dyDescent="0.25">
      <c r="A52" t="s">
        <v>102</v>
      </c>
      <c r="B52" s="13">
        <v>111132</v>
      </c>
    </row>
    <row r="53" spans="1:5" x14ac:dyDescent="0.25">
      <c r="A53" t="s">
        <v>93</v>
      </c>
      <c r="B53" s="13">
        <v>5637632.4800000004</v>
      </c>
    </row>
    <row r="58" spans="1:5" x14ac:dyDescent="0.25">
      <c r="A58" s="6" t="s">
        <v>67</v>
      </c>
      <c r="B58" t="s">
        <v>98</v>
      </c>
      <c r="D58" t="s">
        <v>99</v>
      </c>
      <c r="E58" t="s">
        <v>94</v>
      </c>
    </row>
    <row r="59" spans="1:5" x14ac:dyDescent="0.25">
      <c r="A59" t="s">
        <v>87</v>
      </c>
      <c r="B59" s="13">
        <v>156996</v>
      </c>
      <c r="D59" s="7" t="s">
        <v>87</v>
      </c>
      <c r="E59" s="8">
        <f>GETPIVOTDATA("Ventas",$A$58,"Provincia","Azuay")</f>
        <v>156996</v>
      </c>
    </row>
    <row r="60" spans="1:5" x14ac:dyDescent="0.25">
      <c r="A60" t="s">
        <v>86</v>
      </c>
      <c r="B60" s="13">
        <v>838518.6</v>
      </c>
      <c r="D60" s="7" t="s">
        <v>86</v>
      </c>
      <c r="E60" s="8">
        <f>GETPIVOTDATA("Ventas",$A$58,"Provincia","Canar")</f>
        <v>838518.6</v>
      </c>
    </row>
    <row r="61" spans="1:5" x14ac:dyDescent="0.25">
      <c r="A61" t="s">
        <v>74</v>
      </c>
      <c r="B61" s="13">
        <v>675829</v>
      </c>
      <c r="D61" s="7" t="s">
        <v>74</v>
      </c>
      <c r="E61" s="8">
        <f>GETPIVOTDATA("Ventas",$A$58,"Provincia","Chimborazo")</f>
        <v>675829</v>
      </c>
    </row>
    <row r="62" spans="1:5" x14ac:dyDescent="0.25">
      <c r="A62" t="s">
        <v>88</v>
      </c>
      <c r="B62" s="13">
        <v>343060.22</v>
      </c>
      <c r="D62" s="7" t="s">
        <v>88</v>
      </c>
      <c r="E62" s="8">
        <f>GETPIVOTDATA("Ventas",$A$58,"Provincia","El Oro")</f>
        <v>343060.22</v>
      </c>
    </row>
    <row r="63" spans="1:5" x14ac:dyDescent="0.25">
      <c r="A63" t="s">
        <v>83</v>
      </c>
      <c r="B63" s="13">
        <v>558625.54</v>
      </c>
      <c r="D63" s="7" t="s">
        <v>83</v>
      </c>
      <c r="E63" s="8">
        <f>GETPIVOTDATA("Ventas",$A$58,"Provincia","Esmeraldas")</f>
        <v>558625.54</v>
      </c>
    </row>
    <row r="64" spans="1:5" x14ac:dyDescent="0.25">
      <c r="A64" t="s">
        <v>79</v>
      </c>
      <c r="B64" s="13">
        <v>229765</v>
      </c>
      <c r="D64" s="7" t="s">
        <v>79</v>
      </c>
      <c r="E64" s="8">
        <f>GETPIVOTDATA("Ventas",$A$58,"Provincia","Guaranda")</f>
        <v>229765</v>
      </c>
    </row>
    <row r="65" spans="1:5" x14ac:dyDescent="0.25">
      <c r="A65" t="s">
        <v>76</v>
      </c>
      <c r="B65" s="13">
        <v>617516.20000000019</v>
      </c>
      <c r="D65" s="7" t="s">
        <v>76</v>
      </c>
      <c r="E65" s="8">
        <f>GETPIVOTDATA("Ventas",$A$58,"Provincia","Guayas")</f>
        <v>617516.20000000019</v>
      </c>
    </row>
    <row r="66" spans="1:5" x14ac:dyDescent="0.25">
      <c r="A66" t="s">
        <v>91</v>
      </c>
      <c r="B66" s="13">
        <v>496528</v>
      </c>
      <c r="D66" s="7" t="s">
        <v>91</v>
      </c>
      <c r="E66" s="8">
        <f>GETPIVOTDATA("Ventas",$A$58,"Provincia","Imbabura")</f>
        <v>496528</v>
      </c>
    </row>
    <row r="67" spans="1:5" x14ac:dyDescent="0.25">
      <c r="A67" t="s">
        <v>80</v>
      </c>
      <c r="B67" s="13">
        <v>550792.19999999995</v>
      </c>
      <c r="D67" s="7" t="s">
        <v>80</v>
      </c>
      <c r="E67" s="8">
        <f>GETPIVOTDATA("Ventas",$A$58,"Provincia","Manabi")</f>
        <v>550792.19999999995</v>
      </c>
    </row>
    <row r="68" spans="1:5" x14ac:dyDescent="0.25">
      <c r="A68" t="s">
        <v>75</v>
      </c>
      <c r="B68" s="13">
        <v>700374.47999999986</v>
      </c>
      <c r="D68" s="7" t="s">
        <v>75</v>
      </c>
      <c r="E68" s="8">
        <f>GETPIVOTDATA("Ventas",$A$58,"Provincia","Pichincha")</f>
        <v>700374.47999999986</v>
      </c>
    </row>
    <row r="69" spans="1:5" x14ac:dyDescent="0.25">
      <c r="A69" t="s">
        <v>90</v>
      </c>
      <c r="B69" s="13">
        <v>469627.23999999987</v>
      </c>
      <c r="D69" s="7" t="s">
        <v>90</v>
      </c>
      <c r="E69" s="8">
        <f>GETPIVOTDATA("Ventas",$A$58,"Provincia","Tungurahua")</f>
        <v>469627.23999999987</v>
      </c>
    </row>
    <row r="70" spans="1:5" x14ac:dyDescent="0.25">
      <c r="A70" t="s">
        <v>93</v>
      </c>
      <c r="B70" s="13">
        <v>5637632.4800000004</v>
      </c>
    </row>
  </sheetData>
  <pageMargins left="0.7" right="0.7" top="0.75" bottom="0.75" header="0.3" footer="0.3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Dashboard</vt:lpstr>
      <vt:lpstr>Base</vt:lpstr>
      <vt:lpstr>Pivots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Terán</dc:creator>
  <cp:lastModifiedBy>Flavia</cp:lastModifiedBy>
  <dcterms:created xsi:type="dcterms:W3CDTF">2021-06-10T14:59:28Z</dcterms:created>
  <dcterms:modified xsi:type="dcterms:W3CDTF">2022-02-23T03:59:10Z</dcterms:modified>
</cp:coreProperties>
</file>